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7980" firstSheet="2" activeTab="2"/>
  </bookViews>
  <sheets>
    <sheet name="CH1 ENRICHMENT FACTORS" sheetId="1" r:id="rId1"/>
    <sheet name="CH2 ENRICHMENT FACTORS" sheetId="3" r:id="rId2"/>
    <sheet name="CH3 ENRICHMENT FACTORS" sheetId="4" r:id="rId3"/>
    <sheet name="CH7 ENRICHMENT FACTORS" sheetId="2" r:id="rId4"/>
    <sheet name="CH10 ENRICHMENT FACTORS" sheetId="5" r:id="rId5"/>
    <sheet name="Sheet3" sheetId="8" r:id="rId6"/>
    <sheet name="Values" sheetId="9" r:id="rId7"/>
  </sheets>
  <externalReferences>
    <externalReference r:id="rId8"/>
    <externalReference r:id="rId9"/>
    <externalReference r:id="rId10"/>
    <externalReference r:id="rId11"/>
  </externalReferences>
  <calcPr calcId="145621"/>
</workbook>
</file>

<file path=xl/calcChain.xml><?xml version="1.0" encoding="utf-8"?>
<calcChain xmlns="http://schemas.openxmlformats.org/spreadsheetml/2006/main">
  <c r="U3" i="3" l="1"/>
  <c r="Z39" i="2" l="1"/>
  <c r="AA39" i="2"/>
  <c r="AB39" i="2"/>
  <c r="Y39" i="2"/>
  <c r="Z39" i="4"/>
  <c r="AA39" i="4"/>
  <c r="AB39" i="4"/>
  <c r="Y39" i="4"/>
  <c r="AA39" i="3"/>
  <c r="AB39" i="3"/>
  <c r="AC39" i="3"/>
  <c r="Z39" i="3"/>
  <c r="AD3" i="3"/>
  <c r="AB38" i="1"/>
  <c r="AA38" i="1"/>
  <c r="Z38" i="1"/>
  <c r="Y38" i="1"/>
  <c r="AC37" i="3"/>
  <c r="AB37" i="3"/>
  <c r="AA37" i="3"/>
  <c r="Z37" i="3"/>
  <c r="AB37" i="4"/>
  <c r="AA37" i="4"/>
  <c r="Z37" i="4"/>
  <c r="Y37" i="4"/>
  <c r="Z37" i="2"/>
  <c r="AA37" i="2"/>
  <c r="AB37" i="2"/>
  <c r="Y37" i="2"/>
  <c r="AB4" i="2" l="1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" i="2"/>
  <c r="P11" i="2"/>
  <c r="AB4" i="4" l="1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" i="4"/>
  <c r="P13" i="4"/>
  <c r="AC4" i="3" l="1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" i="3"/>
  <c r="P11" i="3"/>
  <c r="Z36" i="1" l="1"/>
  <c r="AA36" i="1"/>
  <c r="AB36" i="1"/>
  <c r="Y36" i="1"/>
  <c r="AG3" i="1"/>
  <c r="AA4" i="1"/>
  <c r="AB4" i="1"/>
  <c r="AA5" i="1"/>
  <c r="AB5" i="1"/>
  <c r="AA6" i="1"/>
  <c r="AB6" i="1"/>
  <c r="AA7" i="1"/>
  <c r="AB7" i="1"/>
  <c r="AA8" i="1"/>
  <c r="AB8" i="1"/>
  <c r="AA9" i="1"/>
  <c r="AB9" i="1"/>
  <c r="AA10" i="1"/>
  <c r="AB10" i="1"/>
  <c r="AA11" i="1"/>
  <c r="AB11" i="1"/>
  <c r="AA12" i="1"/>
  <c r="AB12" i="1"/>
  <c r="AA13" i="1"/>
  <c r="AB13" i="1"/>
  <c r="AA14" i="1"/>
  <c r="AB14" i="1"/>
  <c r="AA15" i="1"/>
  <c r="AB15" i="1"/>
  <c r="AA16" i="1"/>
  <c r="AB16" i="1"/>
  <c r="AA17" i="1"/>
  <c r="AB17" i="1"/>
  <c r="AA18" i="1"/>
  <c r="AB18" i="1"/>
  <c r="AA19" i="1"/>
  <c r="AB19" i="1"/>
  <c r="AA20" i="1"/>
  <c r="AB20" i="1"/>
  <c r="AA21" i="1"/>
  <c r="AB21" i="1"/>
  <c r="AA22" i="1"/>
  <c r="AB22" i="1"/>
  <c r="AA23" i="1"/>
  <c r="AB23" i="1"/>
  <c r="AA24" i="1"/>
  <c r="AB24" i="1"/>
  <c r="AA25" i="1"/>
  <c r="AB25" i="1"/>
  <c r="AA26" i="1"/>
  <c r="AB26" i="1"/>
  <c r="AA27" i="1"/>
  <c r="AB27" i="1"/>
  <c r="AA28" i="1"/>
  <c r="AB28" i="1"/>
  <c r="AA29" i="1"/>
  <c r="AB29" i="1"/>
  <c r="AA30" i="1"/>
  <c r="AB30" i="1"/>
  <c r="AA31" i="1"/>
  <c r="AB31" i="1"/>
  <c r="AA32" i="1"/>
  <c r="AB32" i="1"/>
  <c r="AA33" i="1"/>
  <c r="AB33" i="1"/>
  <c r="AA34" i="1"/>
  <c r="AB34" i="1"/>
  <c r="AA35" i="1"/>
  <c r="AB35" i="1"/>
  <c r="AB3" i="1"/>
  <c r="P11" i="1"/>
  <c r="Y4" i="5" l="1"/>
  <c r="Z4" i="5"/>
  <c r="AA4" i="5"/>
  <c r="Y5" i="5"/>
  <c r="Z5" i="5"/>
  <c r="AA5" i="5"/>
  <c r="Y6" i="5"/>
  <c r="Z6" i="5"/>
  <c r="AA6" i="5"/>
  <c r="Y7" i="5"/>
  <c r="Z7" i="5"/>
  <c r="AA7" i="5"/>
  <c r="Y8" i="5"/>
  <c r="Z8" i="5"/>
  <c r="AA8" i="5"/>
  <c r="Y9" i="5"/>
  <c r="Z9" i="5"/>
  <c r="AA9" i="5"/>
  <c r="Y10" i="5"/>
  <c r="Z10" i="5"/>
  <c r="AA10" i="5"/>
  <c r="Y11" i="5"/>
  <c r="Z11" i="5"/>
  <c r="AA11" i="5"/>
  <c r="Y12" i="5"/>
  <c r="Z12" i="5"/>
  <c r="AA12" i="5"/>
  <c r="Y13" i="5"/>
  <c r="Z13" i="5"/>
  <c r="AA13" i="5"/>
  <c r="Y14" i="5"/>
  <c r="Z14" i="5"/>
  <c r="AA14" i="5"/>
  <c r="Y15" i="5"/>
  <c r="Z15" i="5"/>
  <c r="AA15" i="5"/>
  <c r="Y16" i="5"/>
  <c r="Z16" i="5"/>
  <c r="AA16" i="5"/>
  <c r="Y17" i="5"/>
  <c r="Z17" i="5"/>
  <c r="AA17" i="5"/>
  <c r="Y18" i="5"/>
  <c r="Z18" i="5"/>
  <c r="AA18" i="5"/>
  <c r="Y19" i="5"/>
  <c r="Z19" i="5"/>
  <c r="AA19" i="5"/>
  <c r="Y20" i="5"/>
  <c r="Z20" i="5"/>
  <c r="AA20" i="5"/>
  <c r="Y21" i="5"/>
  <c r="Z21" i="5"/>
  <c r="AA21" i="5"/>
  <c r="Y22" i="5"/>
  <c r="Z22" i="5"/>
  <c r="AA22" i="5"/>
  <c r="Y23" i="5"/>
  <c r="Z23" i="5"/>
  <c r="AA23" i="5"/>
  <c r="Y24" i="5"/>
  <c r="Z24" i="5"/>
  <c r="AA24" i="5"/>
  <c r="Y25" i="5"/>
  <c r="Z25" i="5"/>
  <c r="AA25" i="5"/>
  <c r="Y26" i="5"/>
  <c r="Z26" i="5"/>
  <c r="AA26" i="5"/>
  <c r="Y27" i="5"/>
  <c r="Z27" i="5"/>
  <c r="AA27" i="5"/>
  <c r="Y28" i="5"/>
  <c r="Z28" i="5"/>
  <c r="AA28" i="5"/>
  <c r="Y29" i="5"/>
  <c r="Z29" i="5"/>
  <c r="AA29" i="5"/>
  <c r="Y30" i="5"/>
  <c r="Z30" i="5"/>
  <c r="AA30" i="5"/>
  <c r="Y31" i="5"/>
  <c r="Z31" i="5"/>
  <c r="AA31" i="5"/>
  <c r="Y32" i="5"/>
  <c r="Z32" i="5"/>
  <c r="AA32" i="5"/>
  <c r="Y33" i="5"/>
  <c r="Z33" i="5"/>
  <c r="AA33" i="5"/>
  <c r="Y34" i="5"/>
  <c r="Z34" i="5"/>
  <c r="AA34" i="5"/>
  <c r="Y35" i="5"/>
  <c r="Z35" i="5"/>
  <c r="AA35" i="5"/>
  <c r="AA3" i="5"/>
  <c r="Z3" i="5"/>
  <c r="Y3" i="5"/>
  <c r="U4" i="5"/>
  <c r="V4" i="5"/>
  <c r="W4" i="5"/>
  <c r="U5" i="5"/>
  <c r="V5" i="5"/>
  <c r="W5" i="5"/>
  <c r="U6" i="5"/>
  <c r="V6" i="5"/>
  <c r="W6" i="5"/>
  <c r="U7" i="5"/>
  <c r="V7" i="5"/>
  <c r="W7" i="5"/>
  <c r="U8" i="5"/>
  <c r="V8" i="5"/>
  <c r="W8" i="5"/>
  <c r="U9" i="5"/>
  <c r="V9" i="5"/>
  <c r="W9" i="5"/>
  <c r="U10" i="5"/>
  <c r="V10" i="5"/>
  <c r="W10" i="5"/>
  <c r="U11" i="5"/>
  <c r="V11" i="5"/>
  <c r="W11" i="5"/>
  <c r="U12" i="5"/>
  <c r="V12" i="5"/>
  <c r="W12" i="5"/>
  <c r="U13" i="5"/>
  <c r="V13" i="5"/>
  <c r="W13" i="5"/>
  <c r="U14" i="5"/>
  <c r="V14" i="5"/>
  <c r="W14" i="5"/>
  <c r="U15" i="5"/>
  <c r="V15" i="5"/>
  <c r="W15" i="5"/>
  <c r="U16" i="5"/>
  <c r="V16" i="5"/>
  <c r="W16" i="5"/>
  <c r="U17" i="5"/>
  <c r="V17" i="5"/>
  <c r="W17" i="5"/>
  <c r="U18" i="5"/>
  <c r="V18" i="5"/>
  <c r="W18" i="5"/>
  <c r="U19" i="5"/>
  <c r="V19" i="5"/>
  <c r="W19" i="5"/>
  <c r="U20" i="5"/>
  <c r="V20" i="5"/>
  <c r="W20" i="5"/>
  <c r="U21" i="5"/>
  <c r="V21" i="5"/>
  <c r="W21" i="5"/>
  <c r="U22" i="5"/>
  <c r="V22" i="5"/>
  <c r="W22" i="5"/>
  <c r="U23" i="5"/>
  <c r="V23" i="5"/>
  <c r="W23" i="5"/>
  <c r="U24" i="5"/>
  <c r="V24" i="5"/>
  <c r="W24" i="5"/>
  <c r="U25" i="5"/>
  <c r="V25" i="5"/>
  <c r="W25" i="5"/>
  <c r="U26" i="5"/>
  <c r="V26" i="5"/>
  <c r="W26" i="5"/>
  <c r="U27" i="5"/>
  <c r="V27" i="5"/>
  <c r="W27" i="5"/>
  <c r="U28" i="5"/>
  <c r="V28" i="5"/>
  <c r="W28" i="5"/>
  <c r="U29" i="5"/>
  <c r="V29" i="5"/>
  <c r="W29" i="5"/>
  <c r="U30" i="5"/>
  <c r="V30" i="5"/>
  <c r="W30" i="5"/>
  <c r="U31" i="5"/>
  <c r="V31" i="5"/>
  <c r="W31" i="5"/>
  <c r="U32" i="5"/>
  <c r="V32" i="5"/>
  <c r="W32" i="5"/>
  <c r="U33" i="5"/>
  <c r="V33" i="5"/>
  <c r="W33" i="5"/>
  <c r="U34" i="5"/>
  <c r="V34" i="5"/>
  <c r="W34" i="5"/>
  <c r="U35" i="5"/>
  <c r="V35" i="5"/>
  <c r="W35" i="5"/>
  <c r="W3" i="5"/>
  <c r="V3" i="5"/>
  <c r="U3" i="5"/>
  <c r="O11" i="5"/>
  <c r="N11" i="5"/>
  <c r="M11" i="5"/>
  <c r="L11" i="5"/>
  <c r="AE3" i="5" l="1"/>
  <c r="AD3" i="5"/>
  <c r="Z5" i="4"/>
  <c r="AA7" i="4"/>
  <c r="Y8" i="4"/>
  <c r="Z10" i="4"/>
  <c r="AA10" i="4"/>
  <c r="Y13" i="4"/>
  <c r="Z13" i="4"/>
  <c r="AA15" i="4"/>
  <c r="Y16" i="4"/>
  <c r="Z18" i="4"/>
  <c r="AA18" i="4"/>
  <c r="Y21" i="4"/>
  <c r="Z21" i="4"/>
  <c r="AA23" i="4"/>
  <c r="Y24" i="4"/>
  <c r="Y26" i="4"/>
  <c r="Z26" i="4"/>
  <c r="AA26" i="4"/>
  <c r="AA28" i="4"/>
  <c r="Y29" i="4"/>
  <c r="Z29" i="4"/>
  <c r="Z31" i="4"/>
  <c r="AA31" i="4"/>
  <c r="Y32" i="4"/>
  <c r="Y34" i="4"/>
  <c r="Z34" i="4"/>
  <c r="AA34" i="4"/>
  <c r="Y3" i="4"/>
  <c r="U4" i="4"/>
  <c r="V4" i="4"/>
  <c r="W6" i="4"/>
  <c r="U7" i="4"/>
  <c r="V9" i="4"/>
  <c r="W9" i="4"/>
  <c r="U12" i="4"/>
  <c r="V12" i="4"/>
  <c r="W14" i="4"/>
  <c r="U15" i="4"/>
  <c r="V17" i="4"/>
  <c r="W17" i="4"/>
  <c r="U20" i="4"/>
  <c r="V20" i="4"/>
  <c r="W22" i="4"/>
  <c r="U23" i="4"/>
  <c r="V25" i="4"/>
  <c r="W25" i="4"/>
  <c r="U28" i="4"/>
  <c r="V28" i="4"/>
  <c r="W30" i="4"/>
  <c r="U31" i="4"/>
  <c r="V33" i="4"/>
  <c r="W33" i="4"/>
  <c r="W3" i="4"/>
  <c r="V3" i="4"/>
  <c r="M13" i="4"/>
  <c r="Y6" i="4" s="1"/>
  <c r="N13" i="4"/>
  <c r="Z11" i="4" s="1"/>
  <c r="O13" i="4"/>
  <c r="AA8" i="4" s="1"/>
  <c r="L13" i="4"/>
  <c r="U5" i="4" s="1"/>
  <c r="U30" i="4" l="1"/>
  <c r="U22" i="4"/>
  <c r="W8" i="4"/>
  <c r="U3" i="4"/>
  <c r="U34" i="4"/>
  <c r="V31" i="4"/>
  <c r="W28" i="4"/>
  <c r="U26" i="4"/>
  <c r="V23" i="4"/>
  <c r="W20" i="4"/>
  <c r="U18" i="4"/>
  <c r="V15" i="4"/>
  <c r="W12" i="4"/>
  <c r="U10" i="4"/>
  <c r="V7" i="4"/>
  <c r="W4" i="4"/>
  <c r="Y35" i="4"/>
  <c r="Z32" i="4"/>
  <c r="AA29" i="4"/>
  <c r="Y27" i="4"/>
  <c r="Z24" i="4"/>
  <c r="AA21" i="4"/>
  <c r="Y19" i="4"/>
  <c r="Z16" i="4"/>
  <c r="AA13" i="4"/>
  <c r="Y11" i="4"/>
  <c r="Z8" i="4"/>
  <c r="AA5" i="4"/>
  <c r="Y5" i="4"/>
  <c r="W35" i="4"/>
  <c r="U25" i="4"/>
  <c r="W11" i="4"/>
  <c r="V6" i="4"/>
  <c r="Z23" i="4"/>
  <c r="AA20" i="4"/>
  <c r="Y18" i="4"/>
  <c r="Z15" i="4"/>
  <c r="AA12" i="4"/>
  <c r="Y10" i="4"/>
  <c r="Z7" i="4"/>
  <c r="AA4" i="4"/>
  <c r="W24" i="4"/>
  <c r="U14" i="4"/>
  <c r="U6" i="4"/>
  <c r="Z3" i="4"/>
  <c r="AA33" i="4"/>
  <c r="Y31" i="4"/>
  <c r="Z28" i="4"/>
  <c r="AA25" i="4"/>
  <c r="Y23" i="4"/>
  <c r="Z20" i="4"/>
  <c r="AA17" i="4"/>
  <c r="Y15" i="4"/>
  <c r="Z12" i="4"/>
  <c r="AA9" i="4"/>
  <c r="Y7" i="4"/>
  <c r="Z4" i="4"/>
  <c r="V30" i="4"/>
  <c r="W19" i="4"/>
  <c r="W32" i="4"/>
  <c r="W16" i="4"/>
  <c r="U35" i="4"/>
  <c r="V32" i="4"/>
  <c r="W29" i="4"/>
  <c r="U27" i="4"/>
  <c r="V24" i="4"/>
  <c r="W21" i="4"/>
  <c r="U19" i="4"/>
  <c r="V16" i="4"/>
  <c r="W13" i="4"/>
  <c r="U11" i="4"/>
  <c r="V8" i="4"/>
  <c r="W5" i="4"/>
  <c r="AA3" i="4"/>
  <c r="Z33" i="4"/>
  <c r="AA30" i="4"/>
  <c r="Y28" i="4"/>
  <c r="Z25" i="4"/>
  <c r="AA22" i="4"/>
  <c r="Y20" i="4"/>
  <c r="Z17" i="4"/>
  <c r="AA14" i="4"/>
  <c r="Y12" i="4"/>
  <c r="Z9" i="4"/>
  <c r="AA6" i="4"/>
  <c r="Y4" i="4"/>
  <c r="W27" i="4"/>
  <c r="U17" i="4"/>
  <c r="V35" i="4"/>
  <c r="V19" i="4"/>
  <c r="W34" i="4"/>
  <c r="U32" i="4"/>
  <c r="V29" i="4"/>
  <c r="W26" i="4"/>
  <c r="U24" i="4"/>
  <c r="V21" i="4"/>
  <c r="W18" i="4"/>
  <c r="U16" i="4"/>
  <c r="V13" i="4"/>
  <c r="W10" i="4"/>
  <c r="U8" i="4"/>
  <c r="V5" i="4"/>
  <c r="AA35" i="4"/>
  <c r="Y33" i="4"/>
  <c r="Z30" i="4"/>
  <c r="AA27" i="4"/>
  <c r="Y25" i="4"/>
  <c r="Z22" i="4"/>
  <c r="AA19" i="4"/>
  <c r="Y17" i="4"/>
  <c r="Z14" i="4"/>
  <c r="AA11" i="4"/>
  <c r="Y9" i="4"/>
  <c r="Z6" i="4"/>
  <c r="U33" i="4"/>
  <c r="V22" i="4"/>
  <c r="V14" i="4"/>
  <c r="U9" i="4"/>
  <c r="V27" i="4"/>
  <c r="V11" i="4"/>
  <c r="V34" i="4"/>
  <c r="W31" i="4"/>
  <c r="U29" i="4"/>
  <c r="V26" i="4"/>
  <c r="W23" i="4"/>
  <c r="U21" i="4"/>
  <c r="V18" i="4"/>
  <c r="W15" i="4"/>
  <c r="U13" i="4"/>
  <c r="V10" i="4"/>
  <c r="W7" i="4"/>
  <c r="Z35" i="4"/>
  <c r="AA32" i="4"/>
  <c r="Y30" i="4"/>
  <c r="Z27" i="4"/>
  <c r="AA24" i="4"/>
  <c r="Y22" i="4"/>
  <c r="Z19" i="4"/>
  <c r="AA16" i="4"/>
  <c r="Y14" i="4"/>
  <c r="AC3" i="5"/>
  <c r="AD6" i="5" s="1"/>
  <c r="AD7" i="5" s="1"/>
  <c r="AF3" i="4" l="1"/>
  <c r="AE3" i="3"/>
  <c r="AF3" i="3"/>
  <c r="Z4" i="3"/>
  <c r="AA4" i="3"/>
  <c r="AB4" i="3"/>
  <c r="Z5" i="3"/>
  <c r="AA5" i="3"/>
  <c r="AB5" i="3"/>
  <c r="Z6" i="3"/>
  <c r="AA6" i="3"/>
  <c r="AB6" i="3"/>
  <c r="Z7" i="3"/>
  <c r="AA7" i="3"/>
  <c r="AB7" i="3"/>
  <c r="Z8" i="3"/>
  <c r="AA8" i="3"/>
  <c r="AB8" i="3"/>
  <c r="Z9" i="3"/>
  <c r="AA9" i="3"/>
  <c r="AB9" i="3"/>
  <c r="Z10" i="3"/>
  <c r="AA10" i="3"/>
  <c r="AB10" i="3"/>
  <c r="Z11" i="3"/>
  <c r="AA11" i="3"/>
  <c r="AB11" i="3"/>
  <c r="Z12" i="3"/>
  <c r="AA12" i="3"/>
  <c r="AB12" i="3"/>
  <c r="Z13" i="3"/>
  <c r="AA13" i="3"/>
  <c r="AB13" i="3"/>
  <c r="Z14" i="3"/>
  <c r="AA14" i="3"/>
  <c r="AB14" i="3"/>
  <c r="Z15" i="3"/>
  <c r="AA15" i="3"/>
  <c r="AB15" i="3"/>
  <c r="Z16" i="3"/>
  <c r="AA16" i="3"/>
  <c r="AB16" i="3"/>
  <c r="Z17" i="3"/>
  <c r="AA17" i="3"/>
  <c r="AB17" i="3"/>
  <c r="Z18" i="3"/>
  <c r="AA18" i="3"/>
  <c r="AB18" i="3"/>
  <c r="Z19" i="3"/>
  <c r="AA19" i="3"/>
  <c r="AB19" i="3"/>
  <c r="Z20" i="3"/>
  <c r="AA20" i="3"/>
  <c r="AB20" i="3"/>
  <c r="Z21" i="3"/>
  <c r="AA21" i="3"/>
  <c r="AB21" i="3"/>
  <c r="Z22" i="3"/>
  <c r="AA22" i="3"/>
  <c r="AB22" i="3"/>
  <c r="Z23" i="3"/>
  <c r="AA23" i="3"/>
  <c r="AB23" i="3"/>
  <c r="Z24" i="3"/>
  <c r="AA24" i="3"/>
  <c r="AB24" i="3"/>
  <c r="Z25" i="3"/>
  <c r="AA25" i="3"/>
  <c r="AB25" i="3"/>
  <c r="Z26" i="3"/>
  <c r="AA26" i="3"/>
  <c r="AB26" i="3"/>
  <c r="Z27" i="3"/>
  <c r="AA27" i="3"/>
  <c r="AB27" i="3"/>
  <c r="Z28" i="3"/>
  <c r="AA28" i="3"/>
  <c r="AB28" i="3"/>
  <c r="Z29" i="3"/>
  <c r="AA29" i="3"/>
  <c r="AB29" i="3"/>
  <c r="Z30" i="3"/>
  <c r="AA30" i="3"/>
  <c r="AB30" i="3"/>
  <c r="Z31" i="3"/>
  <c r="AA31" i="3"/>
  <c r="AB31" i="3"/>
  <c r="Z32" i="3"/>
  <c r="AA32" i="3"/>
  <c r="AB32" i="3"/>
  <c r="Z33" i="3"/>
  <c r="AA33" i="3"/>
  <c r="AB33" i="3"/>
  <c r="Z34" i="3"/>
  <c r="AA34" i="3"/>
  <c r="AB34" i="3"/>
  <c r="Z35" i="3"/>
  <c r="AA35" i="3"/>
  <c r="AB35" i="3"/>
  <c r="AB3" i="3"/>
  <c r="AA3" i="3"/>
  <c r="Z3" i="3"/>
  <c r="U4" i="3"/>
  <c r="V4" i="3"/>
  <c r="W4" i="3"/>
  <c r="U5" i="3"/>
  <c r="V5" i="3"/>
  <c r="W5" i="3"/>
  <c r="U6" i="3"/>
  <c r="V6" i="3"/>
  <c r="W6" i="3"/>
  <c r="U7" i="3"/>
  <c r="V7" i="3"/>
  <c r="W7" i="3"/>
  <c r="U8" i="3"/>
  <c r="V8" i="3"/>
  <c r="W8" i="3"/>
  <c r="U9" i="3"/>
  <c r="V9" i="3"/>
  <c r="W9" i="3"/>
  <c r="U10" i="3"/>
  <c r="V10" i="3"/>
  <c r="W10" i="3"/>
  <c r="U11" i="3"/>
  <c r="V11" i="3"/>
  <c r="W11" i="3"/>
  <c r="U12" i="3"/>
  <c r="V12" i="3"/>
  <c r="W12" i="3"/>
  <c r="U13" i="3"/>
  <c r="V13" i="3"/>
  <c r="W13" i="3"/>
  <c r="U14" i="3"/>
  <c r="V14" i="3"/>
  <c r="W14" i="3"/>
  <c r="U15" i="3"/>
  <c r="V15" i="3"/>
  <c r="W15" i="3"/>
  <c r="U16" i="3"/>
  <c r="V16" i="3"/>
  <c r="W16" i="3"/>
  <c r="U17" i="3"/>
  <c r="V17" i="3"/>
  <c r="W17" i="3"/>
  <c r="U18" i="3"/>
  <c r="V18" i="3"/>
  <c r="W18" i="3"/>
  <c r="U19" i="3"/>
  <c r="V19" i="3"/>
  <c r="W19" i="3"/>
  <c r="U20" i="3"/>
  <c r="V20" i="3"/>
  <c r="W20" i="3"/>
  <c r="U21" i="3"/>
  <c r="V21" i="3"/>
  <c r="W21" i="3"/>
  <c r="U22" i="3"/>
  <c r="V22" i="3"/>
  <c r="W22" i="3"/>
  <c r="U23" i="3"/>
  <c r="V23" i="3"/>
  <c r="W23" i="3"/>
  <c r="U24" i="3"/>
  <c r="V24" i="3"/>
  <c r="W24" i="3"/>
  <c r="U25" i="3"/>
  <c r="V25" i="3"/>
  <c r="W25" i="3"/>
  <c r="U26" i="3"/>
  <c r="V26" i="3"/>
  <c r="W26" i="3"/>
  <c r="U27" i="3"/>
  <c r="V27" i="3"/>
  <c r="W27" i="3"/>
  <c r="U28" i="3"/>
  <c r="V28" i="3"/>
  <c r="W28" i="3"/>
  <c r="U29" i="3"/>
  <c r="V29" i="3"/>
  <c r="W29" i="3"/>
  <c r="U30" i="3"/>
  <c r="V30" i="3"/>
  <c r="W30" i="3"/>
  <c r="U31" i="3"/>
  <c r="V31" i="3"/>
  <c r="W31" i="3"/>
  <c r="U32" i="3"/>
  <c r="V32" i="3"/>
  <c r="W32" i="3"/>
  <c r="U33" i="3"/>
  <c r="V33" i="3"/>
  <c r="W33" i="3"/>
  <c r="U34" i="3"/>
  <c r="V34" i="3"/>
  <c r="W34" i="3"/>
  <c r="U35" i="3"/>
  <c r="V35" i="3"/>
  <c r="W35" i="3"/>
  <c r="W3" i="3"/>
  <c r="V3" i="3"/>
  <c r="M11" i="3"/>
  <c r="N11" i="3"/>
  <c r="O11" i="3"/>
  <c r="L11" i="3"/>
  <c r="AE3" i="4" l="1"/>
  <c r="AD3" i="4" l="1"/>
  <c r="AE6" i="4" s="1"/>
  <c r="AE7" i="4" s="1"/>
  <c r="AE6" i="3" l="1"/>
  <c r="AE7" i="3" s="1"/>
  <c r="O11" i="2" l="1"/>
  <c r="N11" i="2"/>
  <c r="M11" i="2"/>
  <c r="L11" i="2"/>
  <c r="Y4" i="1"/>
  <c r="Z4" i="1"/>
  <c r="Y5" i="1"/>
  <c r="Z5" i="1"/>
  <c r="Y6" i="1"/>
  <c r="Z6" i="1"/>
  <c r="Y7" i="1"/>
  <c r="Z7" i="1"/>
  <c r="Y8" i="1"/>
  <c r="Z8" i="1"/>
  <c r="Y9" i="1"/>
  <c r="Z9" i="1"/>
  <c r="Y10" i="1"/>
  <c r="Z10" i="1"/>
  <c r="Y11" i="1"/>
  <c r="Z11" i="1"/>
  <c r="Y12" i="1"/>
  <c r="Z12" i="1"/>
  <c r="Y13" i="1"/>
  <c r="Z13" i="1"/>
  <c r="Y14" i="1"/>
  <c r="Z14" i="1"/>
  <c r="Y15" i="1"/>
  <c r="Z15" i="1"/>
  <c r="Y16" i="1"/>
  <c r="Z16" i="1"/>
  <c r="Y17" i="1"/>
  <c r="Z17" i="1"/>
  <c r="Y18" i="1"/>
  <c r="Z18" i="1"/>
  <c r="Y19" i="1"/>
  <c r="Z19" i="1"/>
  <c r="Y20" i="1"/>
  <c r="Z20" i="1"/>
  <c r="Y21" i="1"/>
  <c r="Z21" i="1"/>
  <c r="Y22" i="1"/>
  <c r="Z22" i="1"/>
  <c r="Y23" i="1"/>
  <c r="Z23" i="1"/>
  <c r="Y24" i="1"/>
  <c r="Z24" i="1"/>
  <c r="Y25" i="1"/>
  <c r="Z25" i="1"/>
  <c r="Y26" i="1"/>
  <c r="Z26" i="1"/>
  <c r="Y27" i="1"/>
  <c r="Z27" i="1"/>
  <c r="Y28" i="1"/>
  <c r="Z28" i="1"/>
  <c r="Y29" i="1"/>
  <c r="Z29" i="1"/>
  <c r="Y30" i="1"/>
  <c r="Z30" i="1"/>
  <c r="Y31" i="1"/>
  <c r="Z31" i="1"/>
  <c r="Y32" i="1"/>
  <c r="Z32" i="1"/>
  <c r="Y33" i="1"/>
  <c r="Z33" i="1"/>
  <c r="Y34" i="1"/>
  <c r="Z34" i="1"/>
  <c r="Y35" i="1"/>
  <c r="Z35" i="1"/>
  <c r="Z3" i="1"/>
  <c r="AA3" i="1"/>
  <c r="Y3" i="1"/>
  <c r="V21" i="1"/>
  <c r="W21" i="1"/>
  <c r="V22" i="1"/>
  <c r="W22" i="1"/>
  <c r="V23" i="1"/>
  <c r="W23" i="1"/>
  <c r="V24" i="1"/>
  <c r="W24" i="1"/>
  <c r="V25" i="1"/>
  <c r="W25" i="1"/>
  <c r="V26" i="1"/>
  <c r="W26" i="1"/>
  <c r="V27" i="1"/>
  <c r="W27" i="1"/>
  <c r="V28" i="1"/>
  <c r="W28" i="1"/>
  <c r="V29" i="1"/>
  <c r="W29" i="1"/>
  <c r="V30" i="1"/>
  <c r="W30" i="1"/>
  <c r="V31" i="1"/>
  <c r="W31" i="1"/>
  <c r="V32" i="1"/>
  <c r="W32" i="1"/>
  <c r="V33" i="1"/>
  <c r="W33" i="1"/>
  <c r="V34" i="1"/>
  <c r="W34" i="1"/>
  <c r="V35" i="1"/>
  <c r="W35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3" i="1"/>
  <c r="AF3" i="1" s="1"/>
  <c r="V17" i="1"/>
  <c r="V13" i="1"/>
  <c r="V14" i="1"/>
  <c r="V15" i="1"/>
  <c r="V16" i="1"/>
  <c r="V18" i="1"/>
  <c r="V19" i="1"/>
  <c r="V20" i="1"/>
  <c r="V4" i="1"/>
  <c r="V5" i="1"/>
  <c r="V6" i="1"/>
  <c r="V7" i="1"/>
  <c r="V8" i="1"/>
  <c r="V9" i="1"/>
  <c r="V10" i="1"/>
  <c r="V11" i="1"/>
  <c r="V12" i="1"/>
  <c r="V3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4" i="1"/>
  <c r="U5" i="1"/>
  <c r="AD3" i="1" s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3" i="1"/>
  <c r="M11" i="1"/>
  <c r="N11" i="1"/>
  <c r="O11" i="1"/>
  <c r="L11" i="1"/>
  <c r="W4" i="2" l="1"/>
  <c r="V7" i="2"/>
  <c r="U10" i="2"/>
  <c r="W12" i="2"/>
  <c r="V15" i="2"/>
  <c r="U18" i="2"/>
  <c r="W20" i="2"/>
  <c r="V23" i="2"/>
  <c r="U26" i="2"/>
  <c r="W28" i="2"/>
  <c r="V31" i="2"/>
  <c r="U34" i="2"/>
  <c r="U3" i="2"/>
  <c r="AD3" i="2" s="1"/>
  <c r="W6" i="2"/>
  <c r="V25" i="2"/>
  <c r="U5" i="2"/>
  <c r="W7" i="2"/>
  <c r="V10" i="2"/>
  <c r="U13" i="2"/>
  <c r="W15" i="2"/>
  <c r="V18" i="2"/>
  <c r="U21" i="2"/>
  <c r="W23" i="2"/>
  <c r="V26" i="2"/>
  <c r="U29" i="2"/>
  <c r="W31" i="2"/>
  <c r="V34" i="2"/>
  <c r="U4" i="2"/>
  <c r="U20" i="2"/>
  <c r="V33" i="2"/>
  <c r="V5" i="2"/>
  <c r="U8" i="2"/>
  <c r="W10" i="2"/>
  <c r="V13" i="2"/>
  <c r="U16" i="2"/>
  <c r="W18" i="2"/>
  <c r="V21" i="2"/>
  <c r="U24" i="2"/>
  <c r="W26" i="2"/>
  <c r="V29" i="2"/>
  <c r="U32" i="2"/>
  <c r="W34" i="2"/>
  <c r="W14" i="2"/>
  <c r="W30" i="2"/>
  <c r="W5" i="2"/>
  <c r="V8" i="2"/>
  <c r="U11" i="2"/>
  <c r="W13" i="2"/>
  <c r="V16" i="2"/>
  <c r="U19" i="2"/>
  <c r="W21" i="2"/>
  <c r="V24" i="2"/>
  <c r="U27" i="2"/>
  <c r="W29" i="2"/>
  <c r="V32" i="2"/>
  <c r="U35" i="2"/>
  <c r="W22" i="2"/>
  <c r="U6" i="2"/>
  <c r="W8" i="2"/>
  <c r="V11" i="2"/>
  <c r="U14" i="2"/>
  <c r="W16" i="2"/>
  <c r="V19" i="2"/>
  <c r="U22" i="2"/>
  <c r="W24" i="2"/>
  <c r="V27" i="2"/>
  <c r="U30" i="2"/>
  <c r="W32" i="2"/>
  <c r="V35" i="2"/>
  <c r="V30" i="2"/>
  <c r="V17" i="2"/>
  <c r="V6" i="2"/>
  <c r="U9" i="2"/>
  <c r="W11" i="2"/>
  <c r="V14" i="2"/>
  <c r="U17" i="2"/>
  <c r="W19" i="2"/>
  <c r="V22" i="2"/>
  <c r="U25" i="2"/>
  <c r="W27" i="2"/>
  <c r="U33" i="2"/>
  <c r="W35" i="2"/>
  <c r="U12" i="2"/>
  <c r="W3" i="2"/>
  <c r="AF3" i="2" s="1"/>
  <c r="V4" i="2"/>
  <c r="U7" i="2"/>
  <c r="W9" i="2"/>
  <c r="V12" i="2"/>
  <c r="U15" i="2"/>
  <c r="W17" i="2"/>
  <c r="V20" i="2"/>
  <c r="U23" i="2"/>
  <c r="W25" i="2"/>
  <c r="V28" i="2"/>
  <c r="U31" i="2"/>
  <c r="W33" i="2"/>
  <c r="V3" i="2"/>
  <c r="V9" i="2"/>
  <c r="U28" i="2"/>
  <c r="Y11" i="2"/>
  <c r="Y19" i="2"/>
  <c r="Y27" i="2"/>
  <c r="Y35" i="2"/>
  <c r="Y6" i="2"/>
  <c r="Y14" i="2"/>
  <c r="Y22" i="2"/>
  <c r="Y30" i="2"/>
  <c r="Y9" i="2"/>
  <c r="Y17" i="2"/>
  <c r="Y25" i="2"/>
  <c r="Y33" i="2"/>
  <c r="Y4" i="2"/>
  <c r="Y12" i="2"/>
  <c r="Y20" i="2"/>
  <c r="Y28" i="2"/>
  <c r="Y7" i="2"/>
  <c r="Y15" i="2"/>
  <c r="Y23" i="2"/>
  <c r="Y31" i="2"/>
  <c r="Y5" i="2"/>
  <c r="Y10" i="2"/>
  <c r="Y18" i="2"/>
  <c r="Y26" i="2"/>
  <c r="Y34" i="2"/>
  <c r="Y3" i="2"/>
  <c r="Y21" i="2"/>
  <c r="Y8" i="2"/>
  <c r="Y16" i="2"/>
  <c r="Y24" i="2"/>
  <c r="Y32" i="2"/>
  <c r="Y13" i="2"/>
  <c r="Y29" i="2"/>
  <c r="Z8" i="2"/>
  <c r="Z16" i="2"/>
  <c r="Z24" i="2"/>
  <c r="Z32" i="2"/>
  <c r="Z11" i="2"/>
  <c r="Z19" i="2"/>
  <c r="Z27" i="2"/>
  <c r="Z35" i="2"/>
  <c r="Z10" i="2"/>
  <c r="Z6" i="2"/>
  <c r="Z14" i="2"/>
  <c r="Z22" i="2"/>
  <c r="Z30" i="2"/>
  <c r="Z18" i="2"/>
  <c r="Z9" i="2"/>
  <c r="Z17" i="2"/>
  <c r="Z25" i="2"/>
  <c r="Z33" i="2"/>
  <c r="Z3" i="2"/>
  <c r="Z34" i="2"/>
  <c r="Z4" i="2"/>
  <c r="Z12" i="2"/>
  <c r="Z20" i="2"/>
  <c r="Z28" i="2"/>
  <c r="Z26" i="2"/>
  <c r="Z7" i="2"/>
  <c r="Z15" i="2"/>
  <c r="Z23" i="2"/>
  <c r="Z31" i="2"/>
  <c r="Z5" i="2"/>
  <c r="Z13" i="2"/>
  <c r="Z21" i="2"/>
  <c r="Z29" i="2"/>
  <c r="AA5" i="2"/>
  <c r="AA13" i="2"/>
  <c r="AA21" i="2"/>
  <c r="AA29" i="2"/>
  <c r="AA15" i="2"/>
  <c r="AA23" i="2"/>
  <c r="AA8" i="2"/>
  <c r="AA16" i="2"/>
  <c r="AA24" i="2"/>
  <c r="AA32" i="2"/>
  <c r="AA11" i="2"/>
  <c r="AA19" i="2"/>
  <c r="AA27" i="2"/>
  <c r="AA35" i="2"/>
  <c r="AA31" i="2"/>
  <c r="AA6" i="2"/>
  <c r="AA14" i="2"/>
  <c r="AA22" i="2"/>
  <c r="AA30" i="2"/>
  <c r="AA7" i="2"/>
  <c r="AA9" i="2"/>
  <c r="AA17" i="2"/>
  <c r="AA25" i="2"/>
  <c r="AA33" i="2"/>
  <c r="AA3" i="2"/>
  <c r="AA4" i="2"/>
  <c r="AA12" i="2"/>
  <c r="AA20" i="2"/>
  <c r="AA28" i="2"/>
  <c r="AA10" i="2"/>
  <c r="AA18" i="2"/>
  <c r="AA26" i="2"/>
  <c r="AA34" i="2"/>
  <c r="AE3" i="1"/>
  <c r="AE6" i="1" s="1"/>
  <c r="AE7" i="1" s="1"/>
  <c r="AE3" i="2" l="1"/>
  <c r="AE6" i="2" s="1"/>
  <c r="AE7" i="2" s="1"/>
</calcChain>
</file>

<file path=xl/sharedStrings.xml><?xml version="1.0" encoding="utf-8"?>
<sst xmlns="http://schemas.openxmlformats.org/spreadsheetml/2006/main" count="783" uniqueCount="339">
  <si>
    <t>DEPTH</t>
  </si>
  <si>
    <t>CH1 01</t>
  </si>
  <si>
    <t>CH1 02</t>
  </si>
  <si>
    <t>CH1 03</t>
  </si>
  <si>
    <t>CH1 04</t>
  </si>
  <si>
    <t>CH1 05</t>
  </si>
  <si>
    <t>CH1 06</t>
  </si>
  <si>
    <t>CH1 07</t>
  </si>
  <si>
    <t>CH1 08</t>
  </si>
  <si>
    <t>CH1 09</t>
  </si>
  <si>
    <t>CH1 10</t>
  </si>
  <si>
    <t>CH1 11</t>
  </si>
  <si>
    <t>CH1 12</t>
  </si>
  <si>
    <t>CH1 13</t>
  </si>
  <si>
    <t>CH1 14</t>
  </si>
  <si>
    <t>CH1 15</t>
  </si>
  <si>
    <t>CH1 16</t>
  </si>
  <si>
    <t>CH1 17</t>
  </si>
  <si>
    <t>CH1 18</t>
  </si>
  <si>
    <t>CH1 19</t>
  </si>
  <si>
    <t>CH1 20</t>
  </si>
  <si>
    <t>CH1 21</t>
  </si>
  <si>
    <t>CH1 22</t>
  </si>
  <si>
    <t>CH1 23</t>
  </si>
  <si>
    <t>CH1 24</t>
  </si>
  <si>
    <t>CH1 25</t>
  </si>
  <si>
    <t>CH1 26</t>
  </si>
  <si>
    <t>CH1 27</t>
  </si>
  <si>
    <t>CH1 28</t>
  </si>
  <si>
    <t>CH1 29</t>
  </si>
  <si>
    <t>CH1 30</t>
  </si>
  <si>
    <t>CH1 31</t>
  </si>
  <si>
    <t>CH1 32</t>
  </si>
  <si>
    <t>CH1 33</t>
  </si>
  <si>
    <t>CH1 35</t>
  </si>
  <si>
    <t>CH1 36</t>
  </si>
  <si>
    <t>CH1 37</t>
  </si>
  <si>
    <t>CH1 38</t>
  </si>
  <si>
    <t>CH1 39</t>
  </si>
  <si>
    <t>CH1 40</t>
  </si>
  <si>
    <t>CH1 41</t>
  </si>
  <si>
    <t>CH1 42</t>
  </si>
  <si>
    <t>CH1 43</t>
  </si>
  <si>
    <t>CH1 44</t>
  </si>
  <si>
    <t>CH1 45</t>
  </si>
  <si>
    <t>CH1 46</t>
  </si>
  <si>
    <t>CH1 47</t>
  </si>
  <si>
    <t>CH1 48</t>
  </si>
  <si>
    <t>CH1 49</t>
  </si>
  <si>
    <t>CH1 50</t>
  </si>
  <si>
    <t>CH1 51</t>
  </si>
  <si>
    <t>CH1 52</t>
  </si>
  <si>
    <t>CH1 53</t>
  </si>
  <si>
    <t>CH1 54</t>
  </si>
  <si>
    <t>Fe</t>
  </si>
  <si>
    <t>Zn</t>
  </si>
  <si>
    <t>As</t>
  </si>
  <si>
    <t>Pb</t>
  </si>
  <si>
    <t>CORE</t>
  </si>
  <si>
    <t>RAW DATA</t>
  </si>
  <si>
    <t>AVERAGES</t>
  </si>
  <si>
    <t>BASELINE AVERAGES</t>
  </si>
  <si>
    <t>FE NORMALISED ENRICHMENT FACTOR</t>
  </si>
  <si>
    <t>DEGREE OF CONTAMINATION</t>
  </si>
  <si>
    <t>MODIFIED DEGREE OF COCNTAMINATION</t>
  </si>
  <si>
    <t>SUM</t>
  </si>
  <si>
    <t>CONTAMINATION FACTOR</t>
  </si>
  <si>
    <t>CH7 01</t>
  </si>
  <si>
    <t>CH7 02</t>
  </si>
  <si>
    <t>CH7 03</t>
  </si>
  <si>
    <t>CH7 04</t>
  </si>
  <si>
    <t>CH7 05</t>
  </si>
  <si>
    <t>CH7 06</t>
  </si>
  <si>
    <t>CH7 07</t>
  </si>
  <si>
    <t>CH7 08</t>
  </si>
  <si>
    <t>CH7 09</t>
  </si>
  <si>
    <t>CH7 10</t>
  </si>
  <si>
    <t>CH7 11</t>
  </si>
  <si>
    <t>CH7 12</t>
  </si>
  <si>
    <t>CH7 13</t>
  </si>
  <si>
    <t>CH7 14</t>
  </si>
  <si>
    <t>CH7 15</t>
  </si>
  <si>
    <t>CH7 16</t>
  </si>
  <si>
    <t>CH7 17</t>
  </si>
  <si>
    <t>CH7 18</t>
  </si>
  <si>
    <t>CH7 19</t>
  </si>
  <si>
    <t>CH7 20</t>
  </si>
  <si>
    <t>CH7 21</t>
  </si>
  <si>
    <t>CH7 22</t>
  </si>
  <si>
    <t>CH7 23</t>
  </si>
  <si>
    <t>CH7 24</t>
  </si>
  <si>
    <t>CH7 25</t>
  </si>
  <si>
    <t>CH7 26</t>
  </si>
  <si>
    <t>CH7 27</t>
  </si>
  <si>
    <t>CH7 28</t>
  </si>
  <si>
    <t>CH7 29</t>
  </si>
  <si>
    <t>CH7 30</t>
  </si>
  <si>
    <t>CH7 31</t>
  </si>
  <si>
    <t>CH7 32</t>
  </si>
  <si>
    <t>CH7 33</t>
  </si>
  <si>
    <t>CH7 34</t>
  </si>
  <si>
    <t>CH7 35</t>
  </si>
  <si>
    <t>CH7 36</t>
  </si>
  <si>
    <t>CH7 37</t>
  </si>
  <si>
    <t>CH7 38</t>
  </si>
  <si>
    <t>CH7 39</t>
  </si>
  <si>
    <t>CH7 40</t>
  </si>
  <si>
    <t>CH7 41</t>
  </si>
  <si>
    <t>CH7 42</t>
  </si>
  <si>
    <t>CH7 43</t>
  </si>
  <si>
    <t>CH7 44</t>
  </si>
  <si>
    <t>CH7 45</t>
  </si>
  <si>
    <t>CH7 46</t>
  </si>
  <si>
    <t>CH7 47</t>
  </si>
  <si>
    <t>CH7 48</t>
  </si>
  <si>
    <t>CH7 49</t>
  </si>
  <si>
    <t>CH7 50</t>
  </si>
  <si>
    <t>CH7 51</t>
  </si>
  <si>
    <t>CH7 52</t>
  </si>
  <si>
    <t>CH7 53</t>
  </si>
  <si>
    <t>CH7 54</t>
  </si>
  <si>
    <t>CH2 01</t>
  </si>
  <si>
    <t>CH2 02</t>
  </si>
  <si>
    <t>CH2 03</t>
  </si>
  <si>
    <t>CH2 04</t>
  </si>
  <si>
    <t>CH2 05</t>
  </si>
  <si>
    <t>CH2 06</t>
  </si>
  <si>
    <t>CH2 07</t>
  </si>
  <si>
    <t>CH2 08</t>
  </si>
  <si>
    <t>CH2 09</t>
  </si>
  <si>
    <t>CH2 10</t>
  </si>
  <si>
    <t>CH2 11</t>
  </si>
  <si>
    <t>CH2 12</t>
  </si>
  <si>
    <t>CH2 13</t>
  </si>
  <si>
    <t>CH2 14</t>
  </si>
  <si>
    <t>CH2 15</t>
  </si>
  <si>
    <t>CH2 16</t>
  </si>
  <si>
    <t>CH2 17</t>
  </si>
  <si>
    <t>CH2 18</t>
  </si>
  <si>
    <t>CH2 19</t>
  </si>
  <si>
    <t>CH2 20</t>
  </si>
  <si>
    <t>CH2 21</t>
  </si>
  <si>
    <t>CH2 22</t>
  </si>
  <si>
    <t>CH2 23</t>
  </si>
  <si>
    <t>CH2 24</t>
  </si>
  <si>
    <t>CH2 25</t>
  </si>
  <si>
    <t>CH2 26</t>
  </si>
  <si>
    <t>CH2 27</t>
  </si>
  <si>
    <t>CH2 28</t>
  </si>
  <si>
    <t>CH2 29</t>
  </si>
  <si>
    <t>CH2 30</t>
  </si>
  <si>
    <t>CH2 31</t>
  </si>
  <si>
    <t>CH2 32</t>
  </si>
  <si>
    <t>CH2 33</t>
  </si>
  <si>
    <t>CH2 34</t>
  </si>
  <si>
    <t>CH2 35</t>
  </si>
  <si>
    <t>CH2 36</t>
  </si>
  <si>
    <t>CH2 37</t>
  </si>
  <si>
    <t>CH2 38</t>
  </si>
  <si>
    <t>CH2 39</t>
  </si>
  <si>
    <t>CH2 40</t>
  </si>
  <si>
    <t>CH2 41</t>
  </si>
  <si>
    <t>CH2 42</t>
  </si>
  <si>
    <t>CH2 43</t>
  </si>
  <si>
    <t>CH2 44</t>
  </si>
  <si>
    <t>CH2 45</t>
  </si>
  <si>
    <t>CH2 46</t>
  </si>
  <si>
    <t>CH2 47</t>
  </si>
  <si>
    <t>CH2 48</t>
  </si>
  <si>
    <t>CH2 49</t>
  </si>
  <si>
    <t>CH2 50</t>
  </si>
  <si>
    <t>CH2 51</t>
  </si>
  <si>
    <t>CH2 52</t>
  </si>
  <si>
    <t>CH2 53</t>
  </si>
  <si>
    <t>CH2 54</t>
  </si>
  <si>
    <t>CH2 55</t>
  </si>
  <si>
    <t>CH2 56</t>
  </si>
  <si>
    <t>CH2 57</t>
  </si>
  <si>
    <t>CH2 58</t>
  </si>
  <si>
    <t>CH2 59</t>
  </si>
  <si>
    <t>ZN</t>
  </si>
  <si>
    <t>NO SUITABLE SAND EQUIVELENT TO COMPARE AGAINST</t>
  </si>
  <si>
    <t>BASELINE</t>
  </si>
  <si>
    <t>CH3 001</t>
  </si>
  <si>
    <t>CH3 002</t>
  </si>
  <si>
    <t>CH3 003</t>
  </si>
  <si>
    <t>CH3 004</t>
  </si>
  <si>
    <t>CH3 005</t>
  </si>
  <si>
    <t>CH3 006</t>
  </si>
  <si>
    <t>CH3 007</t>
  </si>
  <si>
    <t>CH3 008</t>
  </si>
  <si>
    <t>CH3 009</t>
  </si>
  <si>
    <t>CH3 010</t>
  </si>
  <si>
    <t>CH3 011</t>
  </si>
  <si>
    <t>CH3 012</t>
  </si>
  <si>
    <t>CH3 013</t>
  </si>
  <si>
    <t>CH3 014</t>
  </si>
  <si>
    <t>CH3 015</t>
  </si>
  <si>
    <t>CH3 016</t>
  </si>
  <si>
    <t>CH3 017</t>
  </si>
  <si>
    <t>CH3 018</t>
  </si>
  <si>
    <t>CH3 019</t>
  </si>
  <si>
    <t>CH3 020</t>
  </si>
  <si>
    <t>CH3 021</t>
  </si>
  <si>
    <t>CH3 022</t>
  </si>
  <si>
    <t>CH3 023</t>
  </si>
  <si>
    <t>CH3 024</t>
  </si>
  <si>
    <t>CH3 025</t>
  </si>
  <si>
    <t>CH3 026</t>
  </si>
  <si>
    <t>CH3 027</t>
  </si>
  <si>
    <t>CH3 028</t>
  </si>
  <si>
    <t>CH3 029</t>
  </si>
  <si>
    <t>CH3 030</t>
  </si>
  <si>
    <t>CH3 031</t>
  </si>
  <si>
    <t>CH3 032</t>
  </si>
  <si>
    <t>CH3 33 REDO</t>
  </si>
  <si>
    <t>CH3 034</t>
  </si>
  <si>
    <t>CH3 035</t>
  </si>
  <si>
    <t>CH3 036</t>
  </si>
  <si>
    <t>CH3 037</t>
  </si>
  <si>
    <t>CH3 038</t>
  </si>
  <si>
    <t>CH3 039</t>
  </si>
  <si>
    <t>CH3 040</t>
  </si>
  <si>
    <t>CH3 041</t>
  </si>
  <si>
    <t>CH3 042</t>
  </si>
  <si>
    <t>CH3 043</t>
  </si>
  <si>
    <t>CH3 044</t>
  </si>
  <si>
    <t>CH3 045</t>
  </si>
  <si>
    <t>CH3 046</t>
  </si>
  <si>
    <t>CH3 047</t>
  </si>
  <si>
    <t>CH3 048</t>
  </si>
  <si>
    <t>CH3 049</t>
  </si>
  <si>
    <t>CH3 050</t>
  </si>
  <si>
    <t>CH3 051</t>
  </si>
  <si>
    <t>CH3 052</t>
  </si>
  <si>
    <t>CH3 053</t>
  </si>
  <si>
    <t>CH3 054</t>
  </si>
  <si>
    <t>CH3 055</t>
  </si>
  <si>
    <t>CH3 056</t>
  </si>
  <si>
    <t>CH3 057</t>
  </si>
  <si>
    <t>CH10 01</t>
  </si>
  <si>
    <t>CH10 02</t>
  </si>
  <si>
    <t>CH10 03 REDO</t>
  </si>
  <si>
    <t>CH10 04</t>
  </si>
  <si>
    <t>CH10 05</t>
  </si>
  <si>
    <t>CH10 06</t>
  </si>
  <si>
    <t>CH10 07</t>
  </si>
  <si>
    <t>CH10 08</t>
  </si>
  <si>
    <t>CH10 09</t>
  </si>
  <si>
    <t>CH10 10</t>
  </si>
  <si>
    <t>CH10 11</t>
  </si>
  <si>
    <t>CH10 12</t>
  </si>
  <si>
    <t>CH10 13</t>
  </si>
  <si>
    <t>CH10 14</t>
  </si>
  <si>
    <t>CH10 15</t>
  </si>
  <si>
    <t>CH10 16</t>
  </si>
  <si>
    <t>CH10 17</t>
  </si>
  <si>
    <t>CH10 18</t>
  </si>
  <si>
    <t>CH10 19</t>
  </si>
  <si>
    <t>CH10 20</t>
  </si>
  <si>
    <t>CH10 21</t>
  </si>
  <si>
    <t>CH10 22</t>
  </si>
  <si>
    <t>CH10 23</t>
  </si>
  <si>
    <t>CH10 24</t>
  </si>
  <si>
    <t>CH10 25</t>
  </si>
  <si>
    <t>CH10 26</t>
  </si>
  <si>
    <t>CH10 27</t>
  </si>
  <si>
    <t>CH10 28</t>
  </si>
  <si>
    <t>CH10 29</t>
  </si>
  <si>
    <t>CH10 30</t>
  </si>
  <si>
    <t>CH10 31</t>
  </si>
  <si>
    <t>CH10 32</t>
  </si>
  <si>
    <t>CH10 33</t>
  </si>
  <si>
    <t>CH10 34</t>
  </si>
  <si>
    <t>CH10 35</t>
  </si>
  <si>
    <t>CH10 36</t>
  </si>
  <si>
    <t>CH10 37</t>
  </si>
  <si>
    <t>CH10 38</t>
  </si>
  <si>
    <t>CH10 39</t>
  </si>
  <si>
    <t>CH10 40</t>
  </si>
  <si>
    <t>CH10 41</t>
  </si>
  <si>
    <t>CH10 42</t>
  </si>
  <si>
    <t>CH10 43</t>
  </si>
  <si>
    <t>CH10 44</t>
  </si>
  <si>
    <t>CH10 45</t>
  </si>
  <si>
    <t>CH10 46</t>
  </si>
  <si>
    <t>CH10 47</t>
  </si>
  <si>
    <t>CH10 48</t>
  </si>
  <si>
    <t>CH10 49</t>
  </si>
  <si>
    <t>CH10 50</t>
  </si>
  <si>
    <t>CH10 51</t>
  </si>
  <si>
    <t>CH10 52</t>
  </si>
  <si>
    <t>CH10 53</t>
  </si>
  <si>
    <t>CH10 54</t>
  </si>
  <si>
    <t>CH10 55</t>
  </si>
  <si>
    <t>CH10 56</t>
  </si>
  <si>
    <t>CH10 57</t>
  </si>
  <si>
    <t>CH10 58</t>
  </si>
  <si>
    <t>CH10 59</t>
  </si>
  <si>
    <t>CH10 60 REDO</t>
  </si>
  <si>
    <t>CH10 61</t>
  </si>
  <si>
    <t>CH10 62</t>
  </si>
  <si>
    <t>CH10 63</t>
  </si>
  <si>
    <t>CH10 64</t>
  </si>
  <si>
    <t>CH10 65</t>
  </si>
  <si>
    <t>CH10 66</t>
  </si>
  <si>
    <t>CH10 67</t>
  </si>
  <si>
    <t>CH10 68</t>
  </si>
  <si>
    <t>CH10 69</t>
  </si>
  <si>
    <t>CH10 70</t>
  </si>
  <si>
    <t>Cr</t>
  </si>
  <si>
    <t>CH2</t>
  </si>
  <si>
    <t>CH3</t>
  </si>
  <si>
    <t>CH7</t>
  </si>
  <si>
    <t>CR</t>
  </si>
  <si>
    <t>Average Om</t>
  </si>
  <si>
    <t xml:space="preserve">CH1 </t>
  </si>
  <si>
    <t>oo3</t>
  </si>
  <si>
    <t>Hg</t>
  </si>
  <si>
    <t>&lt;LOD</t>
  </si>
  <si>
    <t>005</t>
  </si>
  <si>
    <t>003</t>
  </si>
  <si>
    <t>Zn (mg/kg)</t>
  </si>
  <si>
    <t>As (mg/kg)</t>
  </si>
  <si>
    <t>Hg (mg/kg)</t>
  </si>
  <si>
    <t>Pb (mg/kg)</t>
  </si>
  <si>
    <t>Depth below surface (m)</t>
  </si>
  <si>
    <t>007 1</t>
  </si>
  <si>
    <t>007 2</t>
  </si>
  <si>
    <t>007 3</t>
  </si>
  <si>
    <t>007 4</t>
  </si>
  <si>
    <t>007 5</t>
  </si>
  <si>
    <t>007 6</t>
  </si>
  <si>
    <t>007 7</t>
  </si>
  <si>
    <t>007 8</t>
  </si>
  <si>
    <t>007 70</t>
  </si>
  <si>
    <t>007 95 :)</t>
  </si>
  <si>
    <t>007</t>
  </si>
  <si>
    <t>Depth 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</si>
</sst>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4" fillId="0" borderId="16" applyNumberFormat="0" applyFill="0" applyAlignment="0" applyProtection="0"/>
    <xf numFmtId="0" fontId="5" fillId="0" borderId="17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18" applyNumberFormat="0" applyAlignment="0" applyProtection="0"/>
    <xf numFmtId="0" fontId="10" fillId="7" borderId="19" applyNumberFormat="0" applyAlignment="0" applyProtection="0"/>
    <xf numFmtId="0" fontId="11" fillId="7" borderId="18" applyNumberFormat="0" applyAlignment="0" applyProtection="0"/>
    <xf numFmtId="0" fontId="12" fillId="0" borderId="20" applyNumberFormat="0" applyFill="0" applyAlignment="0" applyProtection="0"/>
    <xf numFmtId="0" fontId="13" fillId="8" borderId="21" applyNumberFormat="0" applyAlignment="0" applyProtection="0"/>
    <xf numFmtId="0" fontId="14" fillId="0" borderId="0" applyNumberFormat="0" applyFill="0" applyBorder="0" applyAlignment="0" applyProtection="0"/>
    <xf numFmtId="0" fontId="1" fillId="9" borderId="2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23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3" borderId="0" applyNumberFormat="0" applyBorder="0" applyAlignment="0" applyProtection="0"/>
  </cellStyleXfs>
  <cellXfs count="71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0" fontId="0" fillId="0" borderId="13" xfId="0" applyBorder="1"/>
    <xf numFmtId="0" fontId="0" fillId="0" borderId="14" xfId="0" applyBorder="1"/>
    <xf numFmtId="0" fontId="0" fillId="0" borderId="13" xfId="0" applyFill="1" applyBorder="1"/>
    <xf numFmtId="0" fontId="0" fillId="2" borderId="0" xfId="0" applyFill="1" applyBorder="1" applyAlignment="1">
      <alignment horizontal="center"/>
    </xf>
    <xf numFmtId="0" fontId="0" fillId="0" borderId="0" xfId="0"/>
    <xf numFmtId="0" fontId="0" fillId="0" borderId="5" xfId="0" applyFill="1" applyBorder="1"/>
    <xf numFmtId="0" fontId="0" fillId="0" borderId="0" xfId="0" applyFill="1" applyBorder="1"/>
    <xf numFmtId="0" fontId="0" fillId="0" borderId="0" xfId="0" applyBorder="1"/>
    <xf numFmtId="0" fontId="0" fillId="0" borderId="6" xfId="0" applyBorder="1"/>
    <xf numFmtId="0" fontId="0" fillId="0" borderId="13" xfId="0" applyBorder="1"/>
    <xf numFmtId="0" fontId="0" fillId="0" borderId="1" xfId="0" applyBorder="1"/>
    <xf numFmtId="0" fontId="19" fillId="34" borderId="0" xfId="0" applyFont="1" applyFill="1" applyAlignment="1">
      <alignment horizontal="center" vertical="center" wrapText="1"/>
    </xf>
    <xf numFmtId="0" fontId="19" fillId="34" borderId="0" xfId="0" applyFont="1" applyFill="1"/>
    <xf numFmtId="0" fontId="19" fillId="34" borderId="0" xfId="0" applyFont="1" applyFill="1" applyBorder="1" applyAlignment="1">
      <alignment horizontal="center" vertical="center" wrapText="1"/>
    </xf>
    <xf numFmtId="0" fontId="19" fillId="34" borderId="6" xfId="0" applyFont="1" applyFill="1" applyBorder="1" applyAlignment="1">
      <alignment horizontal="center" vertical="center" wrapText="1"/>
    </xf>
    <xf numFmtId="0" fontId="19" fillId="34" borderId="24" xfId="0" applyFont="1" applyFill="1" applyBorder="1" applyAlignment="1">
      <alignment horizontal="center" vertical="center" wrapText="1"/>
    </xf>
    <xf numFmtId="49" fontId="19" fillId="34" borderId="24" xfId="0" applyNumberFormat="1" applyFont="1" applyFill="1" applyBorder="1" applyAlignment="1">
      <alignment horizontal="center" vertical="center" wrapText="1"/>
    </xf>
    <xf numFmtId="49" fontId="19" fillId="34" borderId="25" xfId="0" applyNumberFormat="1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0" xfId="0" applyFont="1" applyFill="1" applyBorder="1"/>
    <xf numFmtId="49" fontId="19" fillId="34" borderId="0" xfId="0" applyNumberFormat="1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4" borderId="24" xfId="0" applyFont="1" applyFill="1" applyBorder="1" applyAlignment="1">
      <alignment horizontal="center" vertical="center" wrapText="1"/>
    </xf>
    <xf numFmtId="0" fontId="0" fillId="0" borderId="0" xfId="0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19" fillId="34" borderId="0" xfId="0" applyFont="1" applyFill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20" fillId="34" borderId="0" xfId="0" applyFont="1" applyFill="1" applyAlignment="1">
      <alignment horizontal="center" vertical="center" wrapText="1"/>
    </xf>
    <xf numFmtId="0" fontId="20" fillId="34" borderId="0" xfId="0" applyFont="1" applyFill="1" applyBorder="1" applyAlignment="1">
      <alignment horizontal="center" vertical="center"/>
    </xf>
    <xf numFmtId="0" fontId="20" fillId="34" borderId="24" xfId="0" applyFont="1" applyFill="1" applyBorder="1" applyAlignment="1">
      <alignment horizontal="center" vertical="center" wrapText="1"/>
    </xf>
    <xf numFmtId="49" fontId="20" fillId="34" borderId="25" xfId="0" applyNumberFormat="1" applyFont="1" applyFill="1" applyBorder="1" applyAlignment="1">
      <alignment horizontal="center" vertical="center" wrapText="1"/>
    </xf>
    <xf numFmtId="49" fontId="20" fillId="34" borderId="24" xfId="0" applyNumberFormat="1" applyFont="1" applyFill="1" applyBorder="1" applyAlignment="1">
      <alignment horizontal="center" vertical="center" wrapText="1"/>
    </xf>
    <xf numFmtId="0" fontId="20" fillId="34" borderId="26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horizontal="center" vertical="center"/>
    </xf>
    <xf numFmtId="0" fontId="20" fillId="34" borderId="0" xfId="0" applyFont="1" applyFill="1" applyBorder="1" applyAlignment="1">
      <alignment horizontal="center" vertical="center" wrapText="1"/>
    </xf>
    <xf numFmtId="0" fontId="20" fillId="34" borderId="27" xfId="0" applyFont="1" applyFill="1" applyBorder="1" applyAlignment="1">
      <alignment horizontal="center" vertical="center" wrapText="1"/>
    </xf>
    <xf numFmtId="0" fontId="20" fillId="34" borderId="25" xfId="0" applyFont="1" applyFill="1" applyBorder="1" applyAlignment="1">
      <alignment horizontal="center" vertical="center" wrapText="1"/>
    </xf>
    <xf numFmtId="49" fontId="20" fillId="34" borderId="0" xfId="0" applyNumberFormat="1" applyFont="1" applyFill="1" applyBorder="1" applyAlignment="1">
      <alignment horizontal="center" vertical="center" wrapText="1"/>
    </xf>
    <xf numFmtId="0" fontId="21" fillId="34" borderId="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0" fillId="34" borderId="24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FE NORMALISED ENRICHMENT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FACTORS'!$U$3:$U$45</c:f>
              <c:numCache>
                <c:formatCode>General</c:formatCode>
                <c:ptCount val="43"/>
                <c:pt idx="0">
                  <c:v>1.206921632300699</c:v>
                </c:pt>
                <c:pt idx="1">
                  <c:v>1.0745074101771359</c:v>
                </c:pt>
                <c:pt idx="2">
                  <c:v>1.1579361173962204</c:v>
                </c:pt>
                <c:pt idx="3">
                  <c:v>1.1767831992738882</c:v>
                </c:pt>
                <c:pt idx="4">
                  <c:v>1.1673891669800225</c:v>
                </c:pt>
                <c:pt idx="5">
                  <c:v>0.98357207722278994</c:v>
                </c:pt>
                <c:pt idx="6">
                  <c:v>1.0492346418087521</c:v>
                </c:pt>
                <c:pt idx="7">
                  <c:v>1.0618971660449577</c:v>
                </c:pt>
                <c:pt idx="8">
                  <c:v>1.0322827797110004</c:v>
                </c:pt>
                <c:pt idx="9">
                  <c:v>0.96658152631975192</c:v>
                </c:pt>
                <c:pt idx="10">
                  <c:v>0.98785460478762932</c:v>
                </c:pt>
                <c:pt idx="11">
                  <c:v>1.1690181334634391</c:v>
                </c:pt>
                <c:pt idx="12">
                  <c:v>1.3705398422555046</c:v>
                </c:pt>
                <c:pt idx="13">
                  <c:v>1.3402464278103758</c:v>
                </c:pt>
                <c:pt idx="14">
                  <c:v>1.1274827611215872</c:v>
                </c:pt>
                <c:pt idx="15">
                  <c:v>1.0125169767749926</c:v>
                </c:pt>
                <c:pt idx="16">
                  <c:v>1.1999937513326011</c:v>
                </c:pt>
                <c:pt idx="17">
                  <c:v>1.3467457661601328</c:v>
                </c:pt>
                <c:pt idx="18">
                  <c:v>1.1145277845128014</c:v>
                </c:pt>
                <c:pt idx="19">
                  <c:v>1.0375829476348535</c:v>
                </c:pt>
                <c:pt idx="20">
                  <c:v>1.0544933069456506</c:v>
                </c:pt>
                <c:pt idx="21">
                  <c:v>1.0382955848260988</c:v>
                </c:pt>
                <c:pt idx="22">
                  <c:v>0.99259700889845748</c:v>
                </c:pt>
                <c:pt idx="23">
                  <c:v>1.003023163541116</c:v>
                </c:pt>
                <c:pt idx="24">
                  <c:v>0.95501130707405435</c:v>
                </c:pt>
                <c:pt idx="25">
                  <c:v>0.91953974888120893</c:v>
                </c:pt>
                <c:pt idx="26">
                  <c:v>0.95576750923266662</c:v>
                </c:pt>
                <c:pt idx="27">
                  <c:v>1.0228695212450447</c:v>
                </c:pt>
                <c:pt idx="28">
                  <c:v>1.0942505183374642</c:v>
                </c:pt>
                <c:pt idx="29">
                  <c:v>1.0296959224526792</c:v>
                </c:pt>
                <c:pt idx="30">
                  <c:v>0.93680941540293627</c:v>
                </c:pt>
                <c:pt idx="31">
                  <c:v>0.97844144085755436</c:v>
                </c:pt>
                <c:pt idx="32">
                  <c:v>1.011082584065663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FACTORS'!$V$3:$V$45</c:f>
              <c:numCache>
                <c:formatCode>General</c:formatCode>
                <c:ptCount val="43"/>
                <c:pt idx="0">
                  <c:v>1.2087736859564033</c:v>
                </c:pt>
                <c:pt idx="1">
                  <c:v>1.3911238973923521</c:v>
                </c:pt>
                <c:pt idx="2">
                  <c:v>1.2386825775550905</c:v>
                </c:pt>
                <c:pt idx="3">
                  <c:v>1.2321612321808948</c:v>
                </c:pt>
                <c:pt idx="4">
                  <c:v>1.6276579255001649</c:v>
                </c:pt>
                <c:pt idx="5">
                  <c:v>1.3904810834091454</c:v>
                </c:pt>
                <c:pt idx="6">
                  <c:v>1.6424458196571667</c:v>
                </c:pt>
                <c:pt idx="7">
                  <c:v>1.6905930534201459</c:v>
                </c:pt>
                <c:pt idx="8">
                  <c:v>1.8260505320602038</c:v>
                </c:pt>
                <c:pt idx="9">
                  <c:v>1.7632608340379576</c:v>
                </c:pt>
                <c:pt idx="10">
                  <c:v>1.3834054962284732</c:v>
                </c:pt>
                <c:pt idx="11">
                  <c:v>1.2328030693647887</c:v>
                </c:pt>
                <c:pt idx="12">
                  <c:v>1.3334246018068463</c:v>
                </c:pt>
                <c:pt idx="13">
                  <c:v>1.7673392985043699</c:v>
                </c:pt>
                <c:pt idx="14">
                  <c:v>1.3682881938233606</c:v>
                </c:pt>
                <c:pt idx="15">
                  <c:v>1.2956791845523468</c:v>
                </c:pt>
                <c:pt idx="16">
                  <c:v>1.3872173596096</c:v>
                </c:pt>
                <c:pt idx="17">
                  <c:v>1.776812157407625</c:v>
                </c:pt>
                <c:pt idx="18">
                  <c:v>1.1165339062696882</c:v>
                </c:pt>
                <c:pt idx="19">
                  <c:v>1.1738191023943625</c:v>
                </c:pt>
                <c:pt idx="20">
                  <c:v>0.95210047859005864</c:v>
                </c:pt>
                <c:pt idx="21">
                  <c:v>1.0044381201035086</c:v>
                </c:pt>
                <c:pt idx="22">
                  <c:v>0.89548279719554735</c:v>
                </c:pt>
                <c:pt idx="23">
                  <c:v>1.0591436381750425</c:v>
                </c:pt>
                <c:pt idx="24">
                  <c:v>0.88867460034044254</c:v>
                </c:pt>
                <c:pt idx="25">
                  <c:v>1.0211523814490897</c:v>
                </c:pt>
                <c:pt idx="26">
                  <c:v>0.98624125590385314</c:v>
                </c:pt>
                <c:pt idx="27">
                  <c:v>0.91356910498144672</c:v>
                </c:pt>
                <c:pt idx="28">
                  <c:v>1.1546089810575715</c:v>
                </c:pt>
                <c:pt idx="29">
                  <c:v>1.0793923118086883</c:v>
                </c:pt>
                <c:pt idx="30">
                  <c:v>1.101837425278992</c:v>
                </c:pt>
                <c:pt idx="31">
                  <c:v>1.2409568322438524</c:v>
                </c:pt>
                <c:pt idx="32">
                  <c:v>1.0099132017666792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FACTORS'!$W$3:$W$45</c:f>
              <c:numCache>
                <c:formatCode>General</c:formatCode>
                <c:ptCount val="43"/>
                <c:pt idx="0">
                  <c:v>0.86725741282968338</c:v>
                </c:pt>
                <c:pt idx="1">
                  <c:v>1.1902940569345017</c:v>
                </c:pt>
                <c:pt idx="2">
                  <c:v>1.2124272288031011</c:v>
                </c:pt>
                <c:pt idx="3">
                  <c:v>1.1415611415793583</c:v>
                </c:pt>
                <c:pt idx="4">
                  <c:v>1.0525577489208764</c:v>
                </c:pt>
                <c:pt idx="5">
                  <c:v>0.99609199180267505</c:v>
                </c:pt>
                <c:pt idx="6">
                  <c:v>0.91841503474103148</c:v>
                </c:pt>
                <c:pt idx="7">
                  <c:v>1.0748065041419745</c:v>
                </c:pt>
                <c:pt idx="8">
                  <c:v>0.95476036703858591</c:v>
                </c:pt>
                <c:pt idx="9">
                  <c:v>0.969898227635555</c:v>
                </c:pt>
                <c:pt idx="10">
                  <c:v>0.85556674050089088</c:v>
                </c:pt>
                <c:pt idx="11">
                  <c:v>1.0671037320845749</c:v>
                </c:pt>
                <c:pt idx="12">
                  <c:v>0.93059899592150952</c:v>
                </c:pt>
                <c:pt idx="13">
                  <c:v>0.95255446648226916</c:v>
                </c:pt>
                <c:pt idx="14">
                  <c:v>0.87854197090951569</c:v>
                </c:pt>
                <c:pt idx="15">
                  <c:v>0.86467344658256573</c:v>
                </c:pt>
                <c:pt idx="16">
                  <c:v>1.0433794997826911</c:v>
                </c:pt>
                <c:pt idx="17">
                  <c:v>0.76773310931037109</c:v>
                </c:pt>
                <c:pt idx="18">
                  <c:v>0.95263359252474722</c:v>
                </c:pt>
                <c:pt idx="19">
                  <c:v>1.0611450227795025</c:v>
                </c:pt>
                <c:pt idx="20">
                  <c:v>0.95076700453040863</c:v>
                </c:pt>
                <c:pt idx="21">
                  <c:v>1.1173553466772366</c:v>
                </c:pt>
                <c:pt idx="22">
                  <c:v>0.99773515812099056</c:v>
                </c:pt>
                <c:pt idx="23">
                  <c:v>1.0430798709126259</c:v>
                </c:pt>
                <c:pt idx="24">
                  <c:v>1.0971706699407968</c:v>
                </c:pt>
                <c:pt idx="25">
                  <c:v>0.96281220765208908</c:v>
                </c:pt>
                <c:pt idx="26">
                  <c:v>1.0632913540213418</c:v>
                </c:pt>
                <c:pt idx="27">
                  <c:v>1.0430044383875845</c:v>
                </c:pt>
                <c:pt idx="28">
                  <c:v>0.97823813108200952</c:v>
                </c:pt>
                <c:pt idx="29">
                  <c:v>0.91842594913317399</c:v>
                </c:pt>
                <c:pt idx="30">
                  <c:v>1.0782883508955783</c:v>
                </c:pt>
                <c:pt idx="31">
                  <c:v>0.79252670758917099</c:v>
                </c:pt>
                <c:pt idx="32">
                  <c:v>0.85179776859081535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648896"/>
        <c:axId val="237658880"/>
      </c:scatterChart>
      <c:valAx>
        <c:axId val="237648896"/>
        <c:scaling>
          <c:orientation val="minMax"/>
          <c:max val="1.6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658880"/>
        <c:crosses val="autoZero"/>
        <c:crossBetween val="midCat"/>
      </c:valAx>
      <c:valAx>
        <c:axId val="2376588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648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CH1 DEGREE OF ENRICHMENT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FACTORS'!$Y$3:$Y$55</c:f>
              <c:numCache>
                <c:formatCode>General</c:formatCode>
                <c:ptCount val="53"/>
                <c:pt idx="0">
                  <c:v>1.3370786516853934</c:v>
                </c:pt>
                <c:pt idx="1">
                  <c:v>1.356741573033708</c:v>
                </c:pt>
                <c:pt idx="2">
                  <c:v>1.455056179775281</c:v>
                </c:pt>
                <c:pt idx="3">
                  <c:v>1.3370786516853934</c:v>
                </c:pt>
                <c:pt idx="4">
                  <c:v>1.4157303370786518</c:v>
                </c:pt>
                <c:pt idx="5">
                  <c:v>1.199438202247191</c:v>
                </c:pt>
                <c:pt idx="6">
                  <c:v>1.2387640449438202</c:v>
                </c:pt>
                <c:pt idx="7">
                  <c:v>1.1797752808988764</c:v>
                </c:pt>
                <c:pt idx="8">
                  <c:v>1.1797752808988764</c:v>
                </c:pt>
                <c:pt idx="9">
                  <c:v>1.101123595505618</c:v>
                </c:pt>
                <c:pt idx="10">
                  <c:v>1.0617977528089888</c:v>
                </c:pt>
                <c:pt idx="11">
                  <c:v>1.0224719101123596</c:v>
                </c:pt>
                <c:pt idx="12">
                  <c:v>1.0814606741573034</c:v>
                </c:pt>
                <c:pt idx="13">
                  <c:v>1.0814606741573034</c:v>
                </c:pt>
                <c:pt idx="14">
                  <c:v>0.8455056179775281</c:v>
                </c:pt>
                <c:pt idx="15">
                  <c:v>0.92415730337078661</c:v>
                </c:pt>
                <c:pt idx="16">
                  <c:v>1.1207865168539326</c:v>
                </c:pt>
                <c:pt idx="17">
                  <c:v>1.1797752808988764</c:v>
                </c:pt>
                <c:pt idx="18">
                  <c:v>0.96348314606741581</c:v>
                </c:pt>
                <c:pt idx="19">
                  <c:v>0.8455056179775281</c:v>
                </c:pt>
                <c:pt idx="20">
                  <c:v>0.94382022471910121</c:v>
                </c:pt>
                <c:pt idx="21">
                  <c:v>0.94382022471910121</c:v>
                </c:pt>
                <c:pt idx="22">
                  <c:v>0.98314606741573041</c:v>
                </c:pt>
                <c:pt idx="23">
                  <c:v>0.96348314606741581</c:v>
                </c:pt>
                <c:pt idx="24">
                  <c:v>0.94382022471910121</c:v>
                </c:pt>
                <c:pt idx="25">
                  <c:v>0.88483146067415741</c:v>
                </c:pt>
                <c:pt idx="26">
                  <c:v>0.94382022471910121</c:v>
                </c:pt>
                <c:pt idx="27">
                  <c:v>1.002808988764045</c:v>
                </c:pt>
                <c:pt idx="28">
                  <c:v>1.1207865168539326</c:v>
                </c:pt>
                <c:pt idx="29">
                  <c:v>1.0617977528089888</c:v>
                </c:pt>
                <c:pt idx="30">
                  <c:v>0.92415730337078661</c:v>
                </c:pt>
                <c:pt idx="31">
                  <c:v>1.0421348314606742</c:v>
                </c:pt>
                <c:pt idx="32">
                  <c:v>1.1404494382022472</c:v>
                </c:pt>
                <c:pt idx="33">
                  <c:v>1.2813670411985019</c:v>
                </c:pt>
                <c:pt idx="34">
                  <c:v>0</c:v>
                </c:pt>
                <c:pt idx="35">
                  <c:v>1.455056179775281</c:v>
                </c:pt>
                <c:pt idx="37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FACTORS'!$Z$3:$Z$55</c:f>
              <c:numCache>
                <c:formatCode>General</c:formatCode>
                <c:ptCount val="53"/>
                <c:pt idx="0">
                  <c:v>1.3391304347826087</c:v>
                </c:pt>
                <c:pt idx="1">
                  <c:v>1.7565217391304346</c:v>
                </c:pt>
                <c:pt idx="2">
                  <c:v>1.5565217391304347</c:v>
                </c:pt>
                <c:pt idx="3">
                  <c:v>1.4000000000000001</c:v>
                </c:pt>
                <c:pt idx="4">
                  <c:v>1.9739130434782608</c:v>
                </c:pt>
                <c:pt idx="5">
                  <c:v>1.6956521739130435</c:v>
                </c:pt>
                <c:pt idx="6">
                  <c:v>1.9391304347826088</c:v>
                </c:pt>
                <c:pt idx="7">
                  <c:v>1.8782608695652174</c:v>
                </c:pt>
                <c:pt idx="8">
                  <c:v>2.0869565217391304</c:v>
                </c:pt>
                <c:pt idx="9">
                  <c:v>2.008695652173913</c:v>
                </c:pt>
                <c:pt idx="10">
                  <c:v>1.4869565217391305</c:v>
                </c:pt>
                <c:pt idx="11">
                  <c:v>1.0782608695652174</c:v>
                </c:pt>
                <c:pt idx="12">
                  <c:v>1.0521739130434782</c:v>
                </c:pt>
                <c:pt idx="13">
                  <c:v>1.4260869565217391</c:v>
                </c:pt>
                <c:pt idx="14">
                  <c:v>1.0260869565217392</c:v>
                </c:pt>
                <c:pt idx="15">
                  <c:v>1.182608695652174</c:v>
                </c:pt>
                <c:pt idx="16">
                  <c:v>1.2956521739130435</c:v>
                </c:pt>
                <c:pt idx="17">
                  <c:v>1.5565217391304347</c:v>
                </c:pt>
                <c:pt idx="18">
                  <c:v>0.9652173913043478</c:v>
                </c:pt>
                <c:pt idx="19">
                  <c:v>0.95652173913043481</c:v>
                </c:pt>
                <c:pt idx="20">
                  <c:v>0.85217391304347834</c:v>
                </c:pt>
                <c:pt idx="21">
                  <c:v>0.91304347826086951</c:v>
                </c:pt>
                <c:pt idx="22">
                  <c:v>0.88695652173913042</c:v>
                </c:pt>
                <c:pt idx="23">
                  <c:v>1.017391304347826</c:v>
                </c:pt>
                <c:pt idx="24">
                  <c:v>0.87826086956521732</c:v>
                </c:pt>
                <c:pt idx="25">
                  <c:v>0.98260869565217401</c:v>
                </c:pt>
                <c:pt idx="26">
                  <c:v>0.9739130434782608</c:v>
                </c:pt>
                <c:pt idx="27">
                  <c:v>0.89565217391304353</c:v>
                </c:pt>
                <c:pt idx="28">
                  <c:v>1.182608695652174</c:v>
                </c:pt>
                <c:pt idx="29">
                  <c:v>1.1130434782608696</c:v>
                </c:pt>
                <c:pt idx="30">
                  <c:v>1.0869565217391304</c:v>
                </c:pt>
                <c:pt idx="31">
                  <c:v>1.3217391304347825</c:v>
                </c:pt>
                <c:pt idx="32">
                  <c:v>1.1391304347826086</c:v>
                </c:pt>
                <c:pt idx="33">
                  <c:v>1.7304347826086957</c:v>
                </c:pt>
                <c:pt idx="34">
                  <c:v>0</c:v>
                </c:pt>
                <c:pt idx="35">
                  <c:v>2.0869565217391304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FACTORS'!$AA$3:$AA$55</c:f>
              <c:numCache>
                <c:formatCode>General</c:formatCode>
                <c:ptCount val="53"/>
                <c:pt idx="0">
                  <c:v>0.96078431372549022</c:v>
                </c:pt>
                <c:pt idx="1">
                  <c:v>1.5029411764705882</c:v>
                </c:pt>
                <c:pt idx="2">
                  <c:v>1.5235294117647058</c:v>
                </c:pt>
                <c:pt idx="3">
                  <c:v>1.2970588235294116</c:v>
                </c:pt>
                <c:pt idx="4">
                  <c:v>1.2764705882352942</c:v>
                </c:pt>
                <c:pt idx="5">
                  <c:v>1.2147058823529411</c:v>
                </c:pt>
                <c:pt idx="6">
                  <c:v>1.0843137254901962</c:v>
                </c:pt>
                <c:pt idx="7">
                  <c:v>1.1941176470588235</c:v>
                </c:pt>
                <c:pt idx="8">
                  <c:v>1.0911764705882354</c:v>
                </c:pt>
                <c:pt idx="9">
                  <c:v>1.1049019607843138</c:v>
                </c:pt>
                <c:pt idx="10">
                  <c:v>0.91960784313725497</c:v>
                </c:pt>
                <c:pt idx="11">
                  <c:v>0.93333333333333335</c:v>
                </c:pt>
                <c:pt idx="12">
                  <c:v>0.73431372549019602</c:v>
                </c:pt>
                <c:pt idx="13">
                  <c:v>0.76862745098039209</c:v>
                </c:pt>
                <c:pt idx="14">
                  <c:v>0.6588235294117647</c:v>
                </c:pt>
                <c:pt idx="15">
                  <c:v>0.78921568627450978</c:v>
                </c:pt>
                <c:pt idx="16">
                  <c:v>0.97450980392156861</c:v>
                </c:pt>
                <c:pt idx="17">
                  <c:v>0.67254901960784319</c:v>
                </c:pt>
                <c:pt idx="18">
                  <c:v>0.82352941176470584</c:v>
                </c:pt>
                <c:pt idx="19">
                  <c:v>0.86470588235294121</c:v>
                </c:pt>
                <c:pt idx="20">
                  <c:v>0.85098039215686283</c:v>
                </c:pt>
                <c:pt idx="21">
                  <c:v>1.0156862745098041</c:v>
                </c:pt>
                <c:pt idx="22">
                  <c:v>0.9882352941176471</c:v>
                </c:pt>
                <c:pt idx="23">
                  <c:v>1.0019607843137255</c:v>
                </c:pt>
                <c:pt idx="24">
                  <c:v>1.0843137254901962</c:v>
                </c:pt>
                <c:pt idx="25">
                  <c:v>0.92647058823529416</c:v>
                </c:pt>
                <c:pt idx="26">
                  <c:v>1.05</c:v>
                </c:pt>
                <c:pt idx="27">
                  <c:v>1.0225490196078433</c:v>
                </c:pt>
                <c:pt idx="28">
                  <c:v>1.0019607843137255</c:v>
                </c:pt>
                <c:pt idx="29">
                  <c:v>0.94705882352941184</c:v>
                </c:pt>
                <c:pt idx="30">
                  <c:v>1.0637254901960784</c:v>
                </c:pt>
                <c:pt idx="31">
                  <c:v>0.84411764705882364</c:v>
                </c:pt>
                <c:pt idx="32">
                  <c:v>0.96078431372549022</c:v>
                </c:pt>
                <c:pt idx="33">
                  <c:v>1.1426470588235296</c:v>
                </c:pt>
                <c:pt idx="34">
                  <c:v>0</c:v>
                </c:pt>
                <c:pt idx="35">
                  <c:v>1.5235294117647058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'CH1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'CH1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698048"/>
        <c:axId val="237576960"/>
      </c:scatterChart>
      <c:valAx>
        <c:axId val="237698048"/>
        <c:scaling>
          <c:orientation val="minMax"/>
          <c:max val="1.6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576960"/>
        <c:crosses val="autoZero"/>
        <c:crossBetween val="midCat"/>
      </c:valAx>
      <c:valAx>
        <c:axId val="237576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698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FE NORMALISED ENRICHMENT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FACTORS'!$U$3:$U$45</c:f>
              <c:numCache>
                <c:formatCode>General</c:formatCode>
                <c:ptCount val="43"/>
                <c:pt idx="0">
                  <c:v>1.2951773842189913</c:v>
                </c:pt>
                <c:pt idx="1">
                  <c:v>0.98758234808159606</c:v>
                </c:pt>
                <c:pt idx="2">
                  <c:v>1.0838887173383773</c:v>
                </c:pt>
                <c:pt idx="3">
                  <c:v>1.1873171751858234</c:v>
                </c:pt>
                <c:pt idx="4">
                  <c:v>1.0409083920080535</c:v>
                </c:pt>
                <c:pt idx="5">
                  <c:v>1.0062302765384492</c:v>
                </c:pt>
                <c:pt idx="6">
                  <c:v>1.2025225491447107</c:v>
                </c:pt>
                <c:pt idx="7">
                  <c:v>1.0263008947645991</c:v>
                </c:pt>
                <c:pt idx="8">
                  <c:v>1.243567385403483</c:v>
                </c:pt>
                <c:pt idx="9">
                  <c:v>1.0481230015702674</c:v>
                </c:pt>
                <c:pt idx="10">
                  <c:v>1.0586759984892833</c:v>
                </c:pt>
                <c:pt idx="11">
                  <c:v>1.1611721369477088</c:v>
                </c:pt>
                <c:pt idx="12">
                  <c:v>1.0962994481749884</c:v>
                </c:pt>
                <c:pt idx="13">
                  <c:v>1.0673484119594723</c:v>
                </c:pt>
                <c:pt idx="14">
                  <c:v>1.1162802032931045</c:v>
                </c:pt>
                <c:pt idx="15">
                  <c:v>1.0065552227523145</c:v>
                </c:pt>
                <c:pt idx="16">
                  <c:v>0.94014966588502924</c:v>
                </c:pt>
                <c:pt idx="17">
                  <c:v>1.0741655803174208</c:v>
                </c:pt>
                <c:pt idx="18">
                  <c:v>0.97104091583633667</c:v>
                </c:pt>
                <c:pt idx="19">
                  <c:v>1.0855994569090881</c:v>
                </c:pt>
                <c:pt idx="20">
                  <c:v>1.0402735279907833</c:v>
                </c:pt>
                <c:pt idx="21">
                  <c:v>0.93822351845636787</c:v>
                </c:pt>
                <c:pt idx="22">
                  <c:v>0.98485935411534786</c:v>
                </c:pt>
                <c:pt idx="23">
                  <c:v>0.95370398918247523</c:v>
                </c:pt>
                <c:pt idx="24">
                  <c:v>0.9875394305072468</c:v>
                </c:pt>
                <c:pt idx="25">
                  <c:v>1.0277167204111453</c:v>
                </c:pt>
                <c:pt idx="26">
                  <c:v>0.97218303189374122</c:v>
                </c:pt>
                <c:pt idx="27">
                  <c:v>0.96121997835721518</c:v>
                </c:pt>
                <c:pt idx="28">
                  <c:v>0.96248912566320555</c:v>
                </c:pt>
                <c:pt idx="29">
                  <c:v>1.0291638231494797</c:v>
                </c:pt>
                <c:pt idx="30">
                  <c:v>1.0079767057490887</c:v>
                </c:pt>
                <c:pt idx="31">
                  <c:v>1.0165533792501589</c:v>
                </c:pt>
                <c:pt idx="32">
                  <c:v>1.0323291631613001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FACTORS'!$V$3:$V$45</c:f>
              <c:numCache>
                <c:formatCode>General</c:formatCode>
                <c:ptCount val="43"/>
                <c:pt idx="0">
                  <c:v>1.8756288014143001</c:v>
                </c:pt>
                <c:pt idx="1">
                  <c:v>1.9570895879793602</c:v>
                </c:pt>
                <c:pt idx="2">
                  <c:v>2.2055947102708373</c:v>
                </c:pt>
                <c:pt idx="3">
                  <c:v>1.7360826388463966</c:v>
                </c:pt>
                <c:pt idx="4">
                  <c:v>1.3332980427023839</c:v>
                </c:pt>
                <c:pt idx="5">
                  <c:v>1.4232980558477433</c:v>
                </c:pt>
                <c:pt idx="6">
                  <c:v>2.0827966697261706</c:v>
                </c:pt>
                <c:pt idx="7">
                  <c:v>1.4738285683852435</c:v>
                </c:pt>
                <c:pt idx="8">
                  <c:v>1.4779332854212144</c:v>
                </c:pt>
                <c:pt idx="9">
                  <c:v>1.3588403891425476</c:v>
                </c:pt>
                <c:pt idx="10">
                  <c:v>1.3280966152151239</c:v>
                </c:pt>
                <c:pt idx="11">
                  <c:v>1.8956798773254924</c:v>
                </c:pt>
                <c:pt idx="12">
                  <c:v>1.5573806045901317</c:v>
                </c:pt>
                <c:pt idx="13">
                  <c:v>1.3101606649823307</c:v>
                </c:pt>
                <c:pt idx="14">
                  <c:v>1.4289203962133232</c:v>
                </c:pt>
                <c:pt idx="15">
                  <c:v>1.374362012656229</c:v>
                </c:pt>
                <c:pt idx="16">
                  <c:v>1.3093080015420995</c:v>
                </c:pt>
                <c:pt idx="17">
                  <c:v>1.2287676381622152</c:v>
                </c:pt>
                <c:pt idx="18">
                  <c:v>1.1698856222049885</c:v>
                </c:pt>
                <c:pt idx="19">
                  <c:v>1.0828416579300904</c:v>
                </c:pt>
                <c:pt idx="20">
                  <c:v>1.0330191798179049</c:v>
                </c:pt>
                <c:pt idx="21">
                  <c:v>1.1757991068521028</c:v>
                </c:pt>
                <c:pt idx="22">
                  <c:v>0.90019666334696891</c:v>
                </c:pt>
                <c:pt idx="23">
                  <c:v>1.1724338146169606</c:v>
                </c:pt>
                <c:pt idx="24">
                  <c:v>0.96950904151358086</c:v>
                </c:pt>
                <c:pt idx="25">
                  <c:v>0.99593140795917234</c:v>
                </c:pt>
                <c:pt idx="26">
                  <c:v>1.1042941125679151</c:v>
                </c:pt>
                <c:pt idx="27">
                  <c:v>1.2381705202648796</c:v>
                </c:pt>
                <c:pt idx="28">
                  <c:v>0.84716616081576945</c:v>
                </c:pt>
                <c:pt idx="29">
                  <c:v>1.2017007551348262</c:v>
                </c:pt>
                <c:pt idx="30">
                  <c:v>1.2292338695474465</c:v>
                </c:pt>
                <c:pt idx="31">
                  <c:v>1.3046044715384522</c:v>
                </c:pt>
                <c:pt idx="32">
                  <c:v>0.98315290018283297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FACTORS'!$W$3:$W$45</c:f>
              <c:numCache>
                <c:formatCode>General</c:formatCode>
                <c:ptCount val="43"/>
                <c:pt idx="0">
                  <c:v>1.0111472561007915</c:v>
                </c:pt>
                <c:pt idx="1">
                  <c:v>1.014483252299885</c:v>
                </c:pt>
                <c:pt idx="2">
                  <c:v>1.0404022416211776</c:v>
                </c:pt>
                <c:pt idx="3">
                  <c:v>1.0997600358917154</c:v>
                </c:pt>
                <c:pt idx="4">
                  <c:v>1.2103134158660269</c:v>
                </c:pt>
                <c:pt idx="5">
                  <c:v>1.2788279524346262</c:v>
                </c:pt>
                <c:pt idx="6">
                  <c:v>1.4191336080787742</c:v>
                </c:pt>
                <c:pt idx="7">
                  <c:v>1.3851135396167427</c:v>
                </c:pt>
                <c:pt idx="8">
                  <c:v>1.3426721397086878</c:v>
                </c:pt>
                <c:pt idx="9">
                  <c:v>1.272866725103853</c:v>
                </c:pt>
                <c:pt idx="10">
                  <c:v>1.2309726522187823</c:v>
                </c:pt>
                <c:pt idx="11">
                  <c:v>1.3795008415683114</c:v>
                </c:pt>
                <c:pt idx="12">
                  <c:v>1.3313734039240113</c:v>
                </c:pt>
                <c:pt idx="13">
                  <c:v>1.2962145431788523</c:v>
                </c:pt>
                <c:pt idx="14">
                  <c:v>1.2709111232668204</c:v>
                </c:pt>
                <c:pt idx="15">
                  <c:v>1.3751839995059034</c:v>
                </c:pt>
                <c:pt idx="16">
                  <c:v>1.2531305987299384</c:v>
                </c:pt>
                <c:pt idx="17">
                  <c:v>1.151023661055647</c:v>
                </c:pt>
                <c:pt idx="18">
                  <c:v>1.040520279611348</c:v>
                </c:pt>
                <c:pt idx="19">
                  <c:v>1.1350840186196998</c:v>
                </c:pt>
                <c:pt idx="20">
                  <c:v>1.0336370142555948</c:v>
                </c:pt>
                <c:pt idx="21">
                  <c:v>0.98602100539527182</c:v>
                </c:pt>
                <c:pt idx="22">
                  <c:v>0.97857635983072044</c:v>
                </c:pt>
                <c:pt idx="23">
                  <c:v>1.0022901235841466</c:v>
                </c:pt>
                <c:pt idx="24">
                  <c:v>0.98123933844659439</c:v>
                </c:pt>
                <c:pt idx="25">
                  <c:v>0.98533012744866644</c:v>
                </c:pt>
                <c:pt idx="26">
                  <c:v>1.0024330169973532</c:v>
                </c:pt>
                <c:pt idx="27">
                  <c:v>0.99112884229815479</c:v>
                </c:pt>
                <c:pt idx="28">
                  <c:v>1.0246594758854699</c:v>
                </c:pt>
                <c:pt idx="29">
                  <c:v>0.95326949423450158</c:v>
                </c:pt>
                <c:pt idx="30">
                  <c:v>0.96640425928236728</c:v>
                </c:pt>
                <c:pt idx="31">
                  <c:v>0.94158899089034942</c:v>
                </c:pt>
                <c:pt idx="32">
                  <c:v>0.97268764163564714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FACTORS'!$Y$3:$Y$35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05472"/>
        <c:axId val="237711360"/>
      </c:scatterChart>
      <c:valAx>
        <c:axId val="237705472"/>
        <c:scaling>
          <c:orientation val="minMax"/>
          <c:max val="1.6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711360"/>
        <c:crosses val="autoZero"/>
        <c:crossBetween val="midCat"/>
      </c:valAx>
      <c:valAx>
        <c:axId val="237711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705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DEGREE OF ENRICHMENT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FACTORS'!$Z$3:$Z$55</c:f>
              <c:numCache>
                <c:formatCode>General</c:formatCode>
                <c:ptCount val="53"/>
                <c:pt idx="0">
                  <c:v>1.348314606741573</c:v>
                </c:pt>
                <c:pt idx="1">
                  <c:v>1.0247191011235954</c:v>
                </c:pt>
                <c:pt idx="2">
                  <c:v>1.0966292134831461</c:v>
                </c:pt>
                <c:pt idx="3">
                  <c:v>1.0606741573033709</c:v>
                </c:pt>
                <c:pt idx="4">
                  <c:v>0.84494382022471914</c:v>
                </c:pt>
                <c:pt idx="5">
                  <c:v>0.77303370786516856</c:v>
                </c:pt>
                <c:pt idx="6">
                  <c:v>0.77303370786516856</c:v>
                </c:pt>
                <c:pt idx="7">
                  <c:v>0.67595505617977536</c:v>
                </c:pt>
                <c:pt idx="8">
                  <c:v>0.84494382022471914</c:v>
                </c:pt>
                <c:pt idx="9">
                  <c:v>0.8089887640449438</c:v>
                </c:pt>
                <c:pt idx="10">
                  <c:v>0.84494382022471914</c:v>
                </c:pt>
                <c:pt idx="11">
                  <c:v>0.82696629213483142</c:v>
                </c:pt>
                <c:pt idx="12">
                  <c:v>0.8089887640449438</c:v>
                </c:pt>
                <c:pt idx="13">
                  <c:v>0.8089887640449438</c:v>
                </c:pt>
                <c:pt idx="14">
                  <c:v>0.86292134831460676</c:v>
                </c:pt>
                <c:pt idx="15">
                  <c:v>0.7191011235955056</c:v>
                </c:pt>
                <c:pt idx="16">
                  <c:v>0.73707865168539322</c:v>
                </c:pt>
                <c:pt idx="17">
                  <c:v>0.91685393258426962</c:v>
                </c:pt>
                <c:pt idx="18">
                  <c:v>0.91685393258426962</c:v>
                </c:pt>
                <c:pt idx="19">
                  <c:v>1.0067415730337079</c:v>
                </c:pt>
                <c:pt idx="20">
                  <c:v>0.9887640449438202</c:v>
                </c:pt>
                <c:pt idx="21">
                  <c:v>0.93483146067415734</c:v>
                </c:pt>
                <c:pt idx="22">
                  <c:v>0.9887640449438202</c:v>
                </c:pt>
                <c:pt idx="23">
                  <c:v>0.93483146067415734</c:v>
                </c:pt>
                <c:pt idx="24">
                  <c:v>0.9887640449438202</c:v>
                </c:pt>
                <c:pt idx="25">
                  <c:v>1.0247191011235954</c:v>
                </c:pt>
                <c:pt idx="26">
                  <c:v>0.95280898876404496</c:v>
                </c:pt>
                <c:pt idx="27">
                  <c:v>0.95280898876404496</c:v>
                </c:pt>
                <c:pt idx="28">
                  <c:v>0.9887640449438202</c:v>
                </c:pt>
                <c:pt idx="29">
                  <c:v>1.0606741573033709</c:v>
                </c:pt>
                <c:pt idx="30">
                  <c:v>1.0247191011235954</c:v>
                </c:pt>
                <c:pt idx="31">
                  <c:v>1.0606741573033709</c:v>
                </c:pt>
                <c:pt idx="32">
                  <c:v>1.0426966292134832</c:v>
                </c:pt>
                <c:pt idx="34">
                  <c:v>1.348314606741573</c:v>
                </c:pt>
                <c:pt idx="36">
                  <c:v>1.1565543071161049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FACTORS'!$AA$3:$AA$55</c:f>
              <c:numCache>
                <c:formatCode>General</c:formatCode>
                <c:ptCount val="53"/>
                <c:pt idx="0">
                  <c:v>1.9525801952580197</c:v>
                </c:pt>
                <c:pt idx="1">
                  <c:v>2.0306834030683407</c:v>
                </c:pt>
                <c:pt idx="2">
                  <c:v>2.2315202231520228</c:v>
                </c:pt>
                <c:pt idx="3">
                  <c:v>1.5509065550906558</c:v>
                </c:pt>
                <c:pt idx="4">
                  <c:v>1.082287308228731</c:v>
                </c:pt>
                <c:pt idx="5">
                  <c:v>1.0934449093444911</c:v>
                </c:pt>
                <c:pt idx="6">
                  <c:v>1.3389121338912136</c:v>
                </c:pt>
                <c:pt idx="7">
                  <c:v>0.9707112970711298</c:v>
                </c:pt>
                <c:pt idx="8">
                  <c:v>1.0041841004184102</c:v>
                </c:pt>
                <c:pt idx="9">
                  <c:v>1.0488145048814508</c:v>
                </c:pt>
                <c:pt idx="10">
                  <c:v>1.0599721059972107</c:v>
                </c:pt>
                <c:pt idx="11">
                  <c:v>1.3500697350069737</c:v>
                </c:pt>
                <c:pt idx="12">
                  <c:v>1.1492329149232918</c:v>
                </c:pt>
                <c:pt idx="13">
                  <c:v>0.99302649930265008</c:v>
                </c:pt>
                <c:pt idx="14">
                  <c:v>1.1046025104602513</c:v>
                </c:pt>
                <c:pt idx="15">
                  <c:v>0.98186889818689005</c:v>
                </c:pt>
                <c:pt idx="16">
                  <c:v>1.0264993026499303</c:v>
                </c:pt>
                <c:pt idx="17">
                  <c:v>1.0488145048814508</c:v>
                </c:pt>
                <c:pt idx="18">
                  <c:v>1.1046025104602513</c:v>
                </c:pt>
                <c:pt idx="19">
                  <c:v>1.0041841004184102</c:v>
                </c:pt>
                <c:pt idx="20">
                  <c:v>0.98186889818689005</c:v>
                </c:pt>
                <c:pt idx="21">
                  <c:v>1.1715481171548119</c:v>
                </c:pt>
                <c:pt idx="22">
                  <c:v>0.90376569037656918</c:v>
                </c:pt>
                <c:pt idx="23">
                  <c:v>1.1492329149232918</c:v>
                </c:pt>
                <c:pt idx="24">
                  <c:v>0.9707112970711298</c:v>
                </c:pt>
                <c:pt idx="25">
                  <c:v>0.99302649930265008</c:v>
                </c:pt>
                <c:pt idx="26">
                  <c:v>1.082287308228731</c:v>
                </c:pt>
                <c:pt idx="27">
                  <c:v>1.2273361227336124</c:v>
                </c:pt>
                <c:pt idx="28">
                  <c:v>0.87029288702928886</c:v>
                </c:pt>
                <c:pt idx="29">
                  <c:v>1.2384937238493725</c:v>
                </c:pt>
                <c:pt idx="30">
                  <c:v>1.2496513249651326</c:v>
                </c:pt>
                <c:pt idx="31">
                  <c:v>1.3612273361227338</c:v>
                </c:pt>
                <c:pt idx="32">
                  <c:v>0.99302649930265008</c:v>
                </c:pt>
                <c:pt idx="34">
                  <c:v>2.2315202231520228</c:v>
                </c:pt>
                <c:pt idx="36">
                  <c:v>2.0715946071594611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FACTORS'!$AB$3:$AB$55</c:f>
              <c:numCache>
                <c:formatCode>General</c:formatCode>
                <c:ptCount val="53"/>
                <c:pt idx="0">
                  <c:v>1.0526315789473684</c:v>
                </c:pt>
                <c:pt idx="1">
                  <c:v>1.0526315789473684</c:v>
                </c:pt>
                <c:pt idx="2">
                  <c:v>1.0526315789473684</c:v>
                </c:pt>
                <c:pt idx="3">
                  <c:v>0.98245614035087714</c:v>
                </c:pt>
                <c:pt idx="4">
                  <c:v>0.98245614035087714</c:v>
                </c:pt>
                <c:pt idx="5">
                  <c:v>0.98245614035087714</c:v>
                </c:pt>
                <c:pt idx="6">
                  <c:v>0.91228070175438591</c:v>
                </c:pt>
                <c:pt idx="7">
                  <c:v>0.91228070175438591</c:v>
                </c:pt>
                <c:pt idx="8">
                  <c:v>0.91228070175438591</c:v>
                </c:pt>
                <c:pt idx="9">
                  <c:v>0.98245614035087714</c:v>
                </c:pt>
                <c:pt idx="10">
                  <c:v>0.98245614035087714</c:v>
                </c:pt>
                <c:pt idx="11">
                  <c:v>0.98245614035087714</c:v>
                </c:pt>
                <c:pt idx="12">
                  <c:v>0.98245614035087714</c:v>
                </c:pt>
                <c:pt idx="13">
                  <c:v>0.98245614035087714</c:v>
                </c:pt>
                <c:pt idx="14">
                  <c:v>0.98245614035087714</c:v>
                </c:pt>
                <c:pt idx="15">
                  <c:v>0.98245614035087714</c:v>
                </c:pt>
                <c:pt idx="16">
                  <c:v>0.98245614035087714</c:v>
                </c:pt>
                <c:pt idx="17">
                  <c:v>0.98245614035087714</c:v>
                </c:pt>
                <c:pt idx="18">
                  <c:v>0.98245614035087714</c:v>
                </c:pt>
                <c:pt idx="19">
                  <c:v>1.0526315789473684</c:v>
                </c:pt>
                <c:pt idx="20">
                  <c:v>0.98245614035087714</c:v>
                </c:pt>
                <c:pt idx="21">
                  <c:v>0.98245614035087714</c:v>
                </c:pt>
                <c:pt idx="22">
                  <c:v>0.98245614035087714</c:v>
                </c:pt>
                <c:pt idx="23">
                  <c:v>0.98245614035087714</c:v>
                </c:pt>
                <c:pt idx="24">
                  <c:v>0.98245614035087714</c:v>
                </c:pt>
                <c:pt idx="25">
                  <c:v>0.98245614035087714</c:v>
                </c:pt>
                <c:pt idx="26">
                  <c:v>0.98245614035087714</c:v>
                </c:pt>
                <c:pt idx="27">
                  <c:v>0.98245614035087714</c:v>
                </c:pt>
                <c:pt idx="28">
                  <c:v>1.0526315789473684</c:v>
                </c:pt>
                <c:pt idx="29">
                  <c:v>0.98245614035087714</c:v>
                </c:pt>
                <c:pt idx="30">
                  <c:v>0.98245614035087714</c:v>
                </c:pt>
                <c:pt idx="31">
                  <c:v>0.98245614035087714</c:v>
                </c:pt>
                <c:pt idx="32">
                  <c:v>0.98245614035087714</c:v>
                </c:pt>
                <c:pt idx="34">
                  <c:v>1.0526315789473684</c:v>
                </c:pt>
                <c:pt idx="36">
                  <c:v>1.0526315789473684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'CH2 ENRICHMENT FACTORS'!$S$3:$S$36</c:f>
              <c:numCache>
                <c:formatCode>General</c:formatCode>
                <c:ptCount val="3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'CH2 ENRICHMENT FACTORS'!$Y$3:$Y$35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58336"/>
        <c:axId val="237759872"/>
      </c:scatterChart>
      <c:valAx>
        <c:axId val="237758336"/>
        <c:scaling>
          <c:orientation val="minMax"/>
          <c:max val="1.6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759872"/>
        <c:crosses val="autoZero"/>
        <c:crossBetween val="midCat"/>
      </c:valAx>
      <c:valAx>
        <c:axId val="237759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758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Fe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[1]STANDARD!$B$2:$B$71</c:f>
              <c:numCache>
                <c:formatCode>General</c:formatCode>
                <c:ptCount val="70"/>
                <c:pt idx="0">
                  <c:v>0.4816647080281849</c:v>
                </c:pt>
                <c:pt idx="1">
                  <c:v>0.45808340897784711</c:v>
                </c:pt>
                <c:pt idx="2">
                  <c:v>0.28002053859774551</c:v>
                </c:pt>
                <c:pt idx="3">
                  <c:v>-0.53569990814353086</c:v>
                </c:pt>
                <c:pt idx="4">
                  <c:v>-1.0978010773434193</c:v>
                </c:pt>
                <c:pt idx="5">
                  <c:v>-1.3973798254829146</c:v>
                </c:pt>
                <c:pt idx="6">
                  <c:v>-2.2612253723269209</c:v>
                </c:pt>
                <c:pt idx="7">
                  <c:v>-2.1524626460947509</c:v>
                </c:pt>
                <c:pt idx="8">
                  <c:v>-2.009049847788615</c:v>
                </c:pt>
                <c:pt idx="9">
                  <c:v>-1.3725953989300086</c:v>
                </c:pt>
                <c:pt idx="10">
                  <c:v>-1.1916450225437429</c:v>
                </c:pt>
                <c:pt idx="11">
                  <c:v>-1.783583753807324</c:v>
                </c:pt>
                <c:pt idx="12">
                  <c:v>-1.6062427599287634</c:v>
                </c:pt>
                <c:pt idx="13">
                  <c:v>-1.4683643481344415</c:v>
                </c:pt>
                <c:pt idx="14">
                  <c:v>-1.3644141319125445</c:v>
                </c:pt>
                <c:pt idx="15">
                  <c:v>-1.7681837217744505</c:v>
                </c:pt>
                <c:pt idx="16">
                  <c:v>-1.288857724751258</c:v>
                </c:pt>
                <c:pt idx="17">
                  <c:v>-0.80977235322857921</c:v>
                </c:pt>
                <c:pt idx="18">
                  <c:v>-0.18534917939565523</c:v>
                </c:pt>
                <c:pt idx="19">
                  <c:v>-0.30133067064323493</c:v>
                </c:pt>
                <c:pt idx="20">
                  <c:v>-0.14203658930319807</c:v>
                </c:pt>
                <c:pt idx="21">
                  <c:v>0.17414531837173913</c:v>
                </c:pt>
                <c:pt idx="22">
                  <c:v>0.22636105198320136</c:v>
                </c:pt>
                <c:pt idx="23">
                  <c:v>6.2735711633918792E-2</c:v>
                </c:pt>
                <c:pt idx="24">
                  <c:v>0.2075922629431366</c:v>
                </c:pt>
                <c:pt idx="25">
                  <c:v>0.17895782838201216</c:v>
                </c:pt>
                <c:pt idx="26">
                  <c:v>6.1773209631864189E-2</c:v>
                </c:pt>
                <c:pt idx="27">
                  <c:v>0.13877336979623245</c:v>
                </c:pt>
                <c:pt idx="28">
                  <c:v>0.38709888632632011</c:v>
                </c:pt>
                <c:pt idx="29">
                  <c:v>0.40995830887511697</c:v>
                </c:pt>
                <c:pt idx="30">
                  <c:v>0.31346748316914297</c:v>
                </c:pt>
                <c:pt idx="31">
                  <c:v>0.49802724206311316</c:v>
                </c:pt>
                <c:pt idx="32">
                  <c:v>0.26822988907257661</c:v>
                </c:pt>
                <c:pt idx="33">
                  <c:v>9.2813899198125147E-2</c:v>
                </c:pt>
                <c:pt idx="34">
                  <c:v>0.26991426757617215</c:v>
                </c:pt>
                <c:pt idx="35">
                  <c:v>0.1929141074118039</c:v>
                </c:pt>
                <c:pt idx="36">
                  <c:v>0.19917037042515881</c:v>
                </c:pt>
                <c:pt idx="37">
                  <c:v>0.43137397842083186</c:v>
                </c:pt>
                <c:pt idx="38">
                  <c:v>0.40033328885457092</c:v>
                </c:pt>
                <c:pt idx="39">
                  <c:v>0.26052987305613978</c:v>
                </c:pt>
                <c:pt idx="40">
                  <c:v>0.40418329686278937</c:v>
                </c:pt>
                <c:pt idx="41">
                  <c:v>0.95232818703288591</c:v>
                </c:pt>
                <c:pt idx="42">
                  <c:v>0.97879699208938753</c:v>
                </c:pt>
                <c:pt idx="43">
                  <c:v>0.29806745113626931</c:v>
                </c:pt>
                <c:pt idx="44">
                  <c:v>0.96869072106781418</c:v>
                </c:pt>
                <c:pt idx="45">
                  <c:v>0.87484677586749038</c:v>
                </c:pt>
                <c:pt idx="46">
                  <c:v>0.51294602309495951</c:v>
                </c:pt>
                <c:pt idx="47">
                  <c:v>1.1181191568867914</c:v>
                </c:pt>
                <c:pt idx="48">
                  <c:v>0.58585554975059573</c:v>
                </c:pt>
                <c:pt idx="49">
                  <c:v>0.72782459505364971</c:v>
                </c:pt>
                <c:pt idx="50">
                  <c:v>0.97254072907603262</c:v>
                </c:pt>
                <c:pt idx="51">
                  <c:v>1.0391939927183138</c:v>
                </c:pt>
                <c:pt idx="52">
                  <c:v>1.1161941528826822</c:v>
                </c:pt>
                <c:pt idx="53">
                  <c:v>1.4309323075545375</c:v>
                </c:pt>
                <c:pt idx="54">
                  <c:v>1.5738638548596462</c:v>
                </c:pt>
                <c:pt idx="55">
                  <c:v>1.5473950498031446</c:v>
                </c:pt>
                <c:pt idx="56">
                  <c:v>1.6402764930014138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xVal>
          <c:yVal>
            <c:numRef>
              <c:f>[1]STANDARD!$AO$2:$AO$71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marker>
            <c:symbol val="none"/>
          </c:marker>
          <c:xVal>
            <c:numRef>
              <c:f>[1]STANDARD!$F$2:$F$71</c:f>
              <c:numCache>
                <c:formatCode>General</c:formatCode>
                <c:ptCount val="70"/>
                <c:pt idx="0">
                  <c:v>1.6884438165573792</c:v>
                </c:pt>
                <c:pt idx="1">
                  <c:v>1.8834334208428767</c:v>
                </c:pt>
                <c:pt idx="2">
                  <c:v>2.3848352604341567</c:v>
                </c:pt>
                <c:pt idx="3">
                  <c:v>0.6856401373748201</c:v>
                </c:pt>
                <c:pt idx="4">
                  <c:v>-0.48429748833816599</c:v>
                </c:pt>
                <c:pt idx="5">
                  <c:v>-0.45644183058309451</c:v>
                </c:pt>
                <c:pt idx="6">
                  <c:v>0.15638264002846927</c:v>
                </c:pt>
                <c:pt idx="7">
                  <c:v>-0.76285406588887694</c:v>
                </c:pt>
                <c:pt idx="8">
                  <c:v>-0.67928709262366349</c:v>
                </c:pt>
                <c:pt idx="9">
                  <c:v>-0.567864461603379</c:v>
                </c:pt>
                <c:pt idx="10">
                  <c:v>-0.54000880384830796</c:v>
                </c:pt>
                <c:pt idx="11">
                  <c:v>0.18423829778354026</c:v>
                </c:pt>
                <c:pt idx="12">
                  <c:v>-0.31716354180773909</c:v>
                </c:pt>
                <c:pt idx="13">
                  <c:v>-0.70714275037873442</c:v>
                </c:pt>
                <c:pt idx="14">
                  <c:v>-0.42858617282802353</c:v>
                </c:pt>
                <c:pt idx="15">
                  <c:v>-0.73499840813380546</c:v>
                </c:pt>
                <c:pt idx="16">
                  <c:v>-0.62357577711352152</c:v>
                </c:pt>
                <c:pt idx="17">
                  <c:v>-0.567864461603379</c:v>
                </c:pt>
                <c:pt idx="18">
                  <c:v>-0.42858617282802353</c:v>
                </c:pt>
                <c:pt idx="19">
                  <c:v>-0.67928709262366349</c:v>
                </c:pt>
                <c:pt idx="20">
                  <c:v>-0.73499840813380546</c:v>
                </c:pt>
                <c:pt idx="21">
                  <c:v>-0.26145222629759707</c:v>
                </c:pt>
                <c:pt idx="22">
                  <c:v>-0.9299880124193034</c:v>
                </c:pt>
                <c:pt idx="23">
                  <c:v>-0.31716354180773909</c:v>
                </c:pt>
                <c:pt idx="24">
                  <c:v>-0.76285406588887694</c:v>
                </c:pt>
                <c:pt idx="25">
                  <c:v>-0.70714275037873442</c:v>
                </c:pt>
                <c:pt idx="26">
                  <c:v>-0.48429748833816599</c:v>
                </c:pt>
                <c:pt idx="27">
                  <c:v>-0.12217393752224164</c:v>
                </c:pt>
                <c:pt idx="28">
                  <c:v>-1.0135549856845165</c:v>
                </c:pt>
                <c:pt idx="29">
                  <c:v>-9.4318279767170637E-2</c:v>
                </c:pt>
                <c:pt idx="30">
                  <c:v>-6.6462622012099654E-2</c:v>
                </c:pt>
                <c:pt idx="31">
                  <c:v>0.21209395553861127</c:v>
                </c:pt>
                <c:pt idx="32">
                  <c:v>-0.70714275037873442</c:v>
                </c:pt>
                <c:pt idx="33">
                  <c:v>-0.26145222629759707</c:v>
                </c:pt>
                <c:pt idx="34">
                  <c:v>-0.81856538139901891</c:v>
                </c:pt>
                <c:pt idx="35">
                  <c:v>-0.51215314609323703</c:v>
                </c:pt>
                <c:pt idx="36">
                  <c:v>-0.59572011935845004</c:v>
                </c:pt>
                <c:pt idx="37">
                  <c:v>-0.70714275037873442</c:v>
                </c:pt>
                <c:pt idx="38">
                  <c:v>-0.15002959527731263</c:v>
                </c:pt>
                <c:pt idx="39">
                  <c:v>-0.73499840813380546</c:v>
                </c:pt>
                <c:pt idx="40">
                  <c:v>-0.15002959527731263</c:v>
                </c:pt>
                <c:pt idx="41">
                  <c:v>0.46279487533425118</c:v>
                </c:pt>
                <c:pt idx="42">
                  <c:v>-0.34501919956281057</c:v>
                </c:pt>
                <c:pt idx="43">
                  <c:v>-0.15002959527731263</c:v>
                </c:pt>
                <c:pt idx="44">
                  <c:v>0.29566092880382472</c:v>
                </c:pt>
                <c:pt idx="45">
                  <c:v>0.62992882186467758</c:v>
                </c:pt>
                <c:pt idx="46">
                  <c:v>0.71349579512989114</c:v>
                </c:pt>
                <c:pt idx="47">
                  <c:v>-3.8606964257028163E-2</c:v>
                </c:pt>
                <c:pt idx="48">
                  <c:v>7.2815666763255807E-2</c:v>
                </c:pt>
                <c:pt idx="49">
                  <c:v>0.12852698227339829</c:v>
                </c:pt>
                <c:pt idx="50">
                  <c:v>0.43493921757918019</c:v>
                </c:pt>
                <c:pt idx="51">
                  <c:v>0.62992882186467758</c:v>
                </c:pt>
                <c:pt idx="52">
                  <c:v>0.23994961329368275</c:v>
                </c:pt>
                <c:pt idx="53">
                  <c:v>0.46279487533425118</c:v>
                </c:pt>
                <c:pt idx="54">
                  <c:v>0.62992882186467758</c:v>
                </c:pt>
                <c:pt idx="55">
                  <c:v>1.4655985545168104</c:v>
                </c:pt>
                <c:pt idx="56">
                  <c:v>5.2818236669615501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xVal>
          <c:yVal>
            <c:numRef>
              <c:f>[1]STANDARD!$AO$2:$AO$71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Zn</c:v>
          </c:tx>
          <c:marker>
            <c:symbol val="none"/>
          </c:marker>
          <c:xVal>
            <c:numRef>
              <c:f>[1]STANDARD!$D$2:$D$71</c:f>
              <c:numCache>
                <c:formatCode>General</c:formatCode>
                <c:ptCount val="70"/>
                <c:pt idx="0">
                  <c:v>3.5023980671250774</c:v>
                </c:pt>
                <c:pt idx="1">
                  <c:v>0.58893899717994258</c:v>
                </c:pt>
                <c:pt idx="2">
                  <c:v>1.2363743460566392</c:v>
                </c:pt>
                <c:pt idx="3">
                  <c:v>0.91265667161829089</c:v>
                </c:pt>
                <c:pt idx="4">
                  <c:v>-1.029649375011799</c:v>
                </c:pt>
                <c:pt idx="5">
                  <c:v>-1.6770847238884956</c:v>
                </c:pt>
                <c:pt idx="6">
                  <c:v>-1.6770847238884956</c:v>
                </c:pt>
                <c:pt idx="7">
                  <c:v>-2.5511224448720355</c:v>
                </c:pt>
                <c:pt idx="8">
                  <c:v>-1.029649375011799</c:v>
                </c:pt>
                <c:pt idx="9">
                  <c:v>-1.3533670494501473</c:v>
                </c:pt>
                <c:pt idx="10">
                  <c:v>-1.029649375011799</c:v>
                </c:pt>
                <c:pt idx="11">
                  <c:v>-1.191508212230973</c:v>
                </c:pt>
                <c:pt idx="12">
                  <c:v>-1.3533670494501473</c:v>
                </c:pt>
                <c:pt idx="13">
                  <c:v>-1.3533670494501473</c:v>
                </c:pt>
                <c:pt idx="14">
                  <c:v>-0.86779053779262472</c:v>
                </c:pt>
                <c:pt idx="15">
                  <c:v>-2.1626612355460182</c:v>
                </c:pt>
                <c:pt idx="16">
                  <c:v>-2.0008023983268437</c:v>
                </c:pt>
                <c:pt idx="17">
                  <c:v>-0.3822140261351023</c:v>
                </c:pt>
                <c:pt idx="18">
                  <c:v>-0.3822140261351023</c:v>
                </c:pt>
                <c:pt idx="19">
                  <c:v>0.42708015996076848</c:v>
                </c:pt>
                <c:pt idx="20">
                  <c:v>0.26522132274159432</c:v>
                </c:pt>
                <c:pt idx="21">
                  <c:v>-0.22035518891592815</c:v>
                </c:pt>
                <c:pt idx="22">
                  <c:v>0.26522132274159432</c:v>
                </c:pt>
                <c:pt idx="23">
                  <c:v>-0.22035518891592815</c:v>
                </c:pt>
                <c:pt idx="24">
                  <c:v>0.26522132274159432</c:v>
                </c:pt>
                <c:pt idx="25">
                  <c:v>0.58893899717994258</c:v>
                </c:pt>
                <c:pt idx="26">
                  <c:v>-5.849635169675399E-2</c:v>
                </c:pt>
                <c:pt idx="27">
                  <c:v>-5.849635169675399E-2</c:v>
                </c:pt>
                <c:pt idx="28">
                  <c:v>0.26522132274159432</c:v>
                </c:pt>
                <c:pt idx="29">
                  <c:v>0.91265667161829089</c:v>
                </c:pt>
                <c:pt idx="30">
                  <c:v>0.58893899717994258</c:v>
                </c:pt>
                <c:pt idx="31">
                  <c:v>0.91265667161829089</c:v>
                </c:pt>
                <c:pt idx="32">
                  <c:v>0.75079783439911674</c:v>
                </c:pt>
                <c:pt idx="33">
                  <c:v>-5.849635169675399E-2</c:v>
                </c:pt>
                <c:pt idx="34">
                  <c:v>0.58893899717994258</c:v>
                </c:pt>
                <c:pt idx="35">
                  <c:v>0.42708015996076848</c:v>
                </c:pt>
                <c:pt idx="36">
                  <c:v>0.10336248552242017</c:v>
                </c:pt>
                <c:pt idx="37">
                  <c:v>0.26522132274159432</c:v>
                </c:pt>
                <c:pt idx="38">
                  <c:v>0.42708015996076848</c:v>
                </c:pt>
                <c:pt idx="39">
                  <c:v>1.5600920204949875</c:v>
                </c:pt>
                <c:pt idx="40">
                  <c:v>0.58893899717994258</c:v>
                </c:pt>
                <c:pt idx="41">
                  <c:v>0.75079783439911674</c:v>
                </c:pt>
                <c:pt idx="42">
                  <c:v>0.26522132274159432</c:v>
                </c:pt>
                <c:pt idx="43">
                  <c:v>0.10336248552242017</c:v>
                </c:pt>
                <c:pt idx="44">
                  <c:v>0.75079783439911674</c:v>
                </c:pt>
                <c:pt idx="45">
                  <c:v>0.75079783439911674</c:v>
                </c:pt>
                <c:pt idx="46">
                  <c:v>0.42708015996076848</c:v>
                </c:pt>
                <c:pt idx="47">
                  <c:v>0.75079783439911674</c:v>
                </c:pt>
                <c:pt idx="48">
                  <c:v>0.10336248552242017</c:v>
                </c:pt>
                <c:pt idx="49">
                  <c:v>-5.849635169675399E-2</c:v>
                </c:pt>
                <c:pt idx="50">
                  <c:v>0.26522132274159432</c:v>
                </c:pt>
                <c:pt idx="51">
                  <c:v>-5.849635169675399E-2</c:v>
                </c:pt>
                <c:pt idx="52">
                  <c:v>0.42708015996076848</c:v>
                </c:pt>
                <c:pt idx="53">
                  <c:v>0.10336248552242017</c:v>
                </c:pt>
                <c:pt idx="54">
                  <c:v>0.10336248552242017</c:v>
                </c:pt>
                <c:pt idx="55">
                  <c:v>0.10336248552242017</c:v>
                </c:pt>
                <c:pt idx="56">
                  <c:v>0.42708015996076848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xVal>
          <c:yVal>
            <c:numRef>
              <c:f>[1]STANDARD!$AO$2:$AO$71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798912"/>
        <c:axId val="237800448"/>
      </c:scatterChart>
      <c:valAx>
        <c:axId val="23779891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237800448"/>
        <c:crosses val="autoZero"/>
        <c:crossBetween val="midCat"/>
      </c:valAx>
      <c:valAx>
        <c:axId val="237800448"/>
        <c:scaling>
          <c:orientation val="maxMin"/>
          <c:max val="2.5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37798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0458166404264269"/>
          <c:y val="0.10843140048670953"/>
          <c:w val="0.31126924245856008"/>
          <c:h val="0.20665276990611117"/>
        </c:manualLayout>
      </c:layout>
      <c:overlay val="1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FE NORMALISED ENRICHMENT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'CH3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'CH3 ENRICHMENT FACTORS'!$U$3:$U$45</c:f>
              <c:numCache>
                <c:formatCode>General</c:formatCode>
                <c:ptCount val="43"/>
                <c:pt idx="0">
                  <c:v>1.1196382491571202</c:v>
                </c:pt>
                <c:pt idx="1">
                  <c:v>0.94857341371254222</c:v>
                </c:pt>
                <c:pt idx="2">
                  <c:v>0.96344111202181226</c:v>
                </c:pt>
                <c:pt idx="3">
                  <c:v>1.0020409553022838</c:v>
                </c:pt>
                <c:pt idx="4">
                  <c:v>1.0532338961384042</c:v>
                </c:pt>
                <c:pt idx="5">
                  <c:v>0.96374901905665455</c:v>
                </c:pt>
                <c:pt idx="6">
                  <c:v>1.0930733219618214</c:v>
                </c:pt>
                <c:pt idx="7">
                  <c:v>0.97090110253850492</c:v>
                </c:pt>
                <c:pt idx="8">
                  <c:v>0.93244863716962001</c:v>
                </c:pt>
                <c:pt idx="9">
                  <c:v>0.98612514082023295</c:v>
                </c:pt>
                <c:pt idx="10">
                  <c:v>0.97761742520996497</c:v>
                </c:pt>
                <c:pt idx="11">
                  <c:v>0.97432982111347632</c:v>
                </c:pt>
                <c:pt idx="12">
                  <c:v>0.92164001476807722</c:v>
                </c:pt>
                <c:pt idx="13">
                  <c:v>0.85922687036718393</c:v>
                </c:pt>
                <c:pt idx="14">
                  <c:v>0.95449948630008286</c:v>
                </c:pt>
                <c:pt idx="15">
                  <c:v>0.94888945268353453</c:v>
                </c:pt>
                <c:pt idx="16">
                  <c:v>0.93519451437695433</c:v>
                </c:pt>
                <c:pt idx="17">
                  <c:v>0.97874688985201874</c:v>
                </c:pt>
                <c:pt idx="18">
                  <c:v>0.96999801807979247</c:v>
                </c:pt>
                <c:pt idx="19">
                  <c:v>0.97787945078627414</c:v>
                </c:pt>
                <c:pt idx="20">
                  <c:v>1.2377824885259709</c:v>
                </c:pt>
                <c:pt idx="21">
                  <c:v>0.976169855247216</c:v>
                </c:pt>
                <c:pt idx="22">
                  <c:v>1.0412625361646519</c:v>
                </c:pt>
                <c:pt idx="23">
                  <c:v>0.98094914462419125</c:v>
                </c:pt>
                <c:pt idx="24">
                  <c:v>0.96424428217926417</c:v>
                </c:pt>
                <c:pt idx="25">
                  <c:v>0.97545564781845251</c:v>
                </c:pt>
                <c:pt idx="26">
                  <c:v>0.98209408326280689</c:v>
                </c:pt>
                <c:pt idx="27">
                  <c:v>1.0247980291674956</c:v>
                </c:pt>
                <c:pt idx="28">
                  <c:v>1.0316061078677199</c:v>
                </c:pt>
                <c:pt idx="29">
                  <c:v>0.93079928772388387</c:v>
                </c:pt>
                <c:pt idx="30">
                  <c:v>0.97695946710257509</c:v>
                </c:pt>
                <c:pt idx="31">
                  <c:v>0.8792560759305319</c:v>
                </c:pt>
                <c:pt idx="32">
                  <c:v>0.77738782909903437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'CH3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'CH3 ENRICHMENT FACTORS'!$V$3:$V$45</c:f>
              <c:numCache>
                <c:formatCode>General</c:formatCode>
                <c:ptCount val="43"/>
                <c:pt idx="0">
                  <c:v>0.96387126918123489</c:v>
                </c:pt>
                <c:pt idx="1">
                  <c:v>1.0247597399270112</c:v>
                </c:pt>
                <c:pt idx="2">
                  <c:v>0.61696067668249022</c:v>
                </c:pt>
                <c:pt idx="3">
                  <c:v>0.74718409579148015</c:v>
                </c:pt>
                <c:pt idx="4">
                  <c:v>0.85751558396086325</c:v>
                </c:pt>
                <c:pt idx="5">
                  <c:v>1.2703077565317058</c:v>
                </c:pt>
                <c:pt idx="6">
                  <c:v>1.2678765455144201</c:v>
                </c:pt>
                <c:pt idx="7">
                  <c:v>1.3960743762034415</c:v>
                </c:pt>
                <c:pt idx="8">
                  <c:v>1.4134086986173191</c:v>
                </c:pt>
                <c:pt idx="9">
                  <c:v>1.0675702941511349</c:v>
                </c:pt>
                <c:pt idx="10">
                  <c:v>1.0298181408211307</c:v>
                </c:pt>
                <c:pt idx="11">
                  <c:v>1.1647399350842809</c:v>
                </c:pt>
                <c:pt idx="12">
                  <c:v>0.88400374976139251</c:v>
                </c:pt>
                <c:pt idx="13">
                  <c:v>0.97629413544489074</c:v>
                </c:pt>
                <c:pt idx="14">
                  <c:v>0.99840494452437623</c:v>
                </c:pt>
                <c:pt idx="15">
                  <c:v>0.99872429011079622</c:v>
                </c:pt>
                <c:pt idx="16">
                  <c:v>1.1681922133808669</c:v>
                </c:pt>
                <c:pt idx="17">
                  <c:v>1.015765337102974</c:v>
                </c:pt>
                <c:pt idx="18">
                  <c:v>1.036293961889529</c:v>
                </c:pt>
                <c:pt idx="19">
                  <c:v>0.8709503971921273</c:v>
                </c:pt>
                <c:pt idx="20">
                  <c:v>1.0928671721008658</c:v>
                </c:pt>
                <c:pt idx="21">
                  <c:v>0.90198416152002947</c:v>
                </c:pt>
                <c:pt idx="22">
                  <c:v>0.93818642803542629</c:v>
                </c:pt>
                <c:pt idx="23">
                  <c:v>0.92568535214930903</c:v>
                </c:pt>
                <c:pt idx="24">
                  <c:v>0.78890337480857364</c:v>
                </c:pt>
                <c:pt idx="25">
                  <c:v>0.83883329982545196</c:v>
                </c:pt>
                <c:pt idx="26">
                  <c:v>1.1293293594967657</c:v>
                </c:pt>
                <c:pt idx="27">
                  <c:v>0.9311348084854868</c:v>
                </c:pt>
                <c:pt idx="28">
                  <c:v>0.98080291333411351</c:v>
                </c:pt>
                <c:pt idx="29">
                  <c:v>0.80444644323647896</c:v>
                </c:pt>
                <c:pt idx="30">
                  <c:v>0.9866601849718577</c:v>
                </c:pt>
                <c:pt idx="31">
                  <c:v>0.79621106087487281</c:v>
                </c:pt>
                <c:pt idx="32">
                  <c:v>0.60382160850800692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'CH3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'CH3 ENRICHMENT FACTORS'!$W$3:$W$45</c:f>
              <c:numCache>
                <c:formatCode>General</c:formatCode>
                <c:ptCount val="43"/>
                <c:pt idx="0">
                  <c:v>1.2917862370470155</c:v>
                </c:pt>
                <c:pt idx="1">
                  <c:v>1.1850388038154476</c:v>
                </c:pt>
                <c:pt idx="2">
                  <c:v>1.2534312110931785</c:v>
                </c:pt>
                <c:pt idx="3">
                  <c:v>1.1648714811308367</c:v>
                </c:pt>
                <c:pt idx="4">
                  <c:v>0.83753393287294575</c:v>
                </c:pt>
                <c:pt idx="5">
                  <c:v>0.95192635151467231</c:v>
                </c:pt>
                <c:pt idx="6">
                  <c:v>1.4874208530826938</c:v>
                </c:pt>
                <c:pt idx="7">
                  <c:v>1.0044150879424072</c:v>
                </c:pt>
                <c:pt idx="8">
                  <c:v>1.151262428812295</c:v>
                </c:pt>
                <c:pt idx="9">
                  <c:v>1.2575152998500916</c:v>
                </c:pt>
                <c:pt idx="10">
                  <c:v>1.0859689702630664</c:v>
                </c:pt>
                <c:pt idx="11">
                  <c:v>1.0068065056620272</c:v>
                </c:pt>
                <c:pt idx="12">
                  <c:v>1.0918568080246371</c:v>
                </c:pt>
                <c:pt idx="13">
                  <c:v>0.93226025046992766</c:v>
                </c:pt>
                <c:pt idx="14">
                  <c:v>0.97809588639271039</c:v>
                </c:pt>
                <c:pt idx="15">
                  <c:v>1.0231888477267468</c:v>
                </c:pt>
                <c:pt idx="16">
                  <c:v>1.0623839348493151</c:v>
                </c:pt>
                <c:pt idx="17">
                  <c:v>1.065044431686502</c:v>
                </c:pt>
                <c:pt idx="18">
                  <c:v>0.86165237479221923</c:v>
                </c:pt>
                <c:pt idx="19">
                  <c:v>1.0978383898298405</c:v>
                </c:pt>
                <c:pt idx="20">
                  <c:v>0.95100809622245752</c:v>
                </c:pt>
                <c:pt idx="21">
                  <c:v>0.97038267218585406</c:v>
                </c:pt>
                <c:pt idx="22">
                  <c:v>1.106231907273705</c:v>
                </c:pt>
                <c:pt idx="23">
                  <c:v>1.087379225179071</c:v>
                </c:pt>
                <c:pt idx="24">
                  <c:v>1.1479183126816943</c:v>
                </c:pt>
                <c:pt idx="25">
                  <c:v>0.88704244039150693</c:v>
                </c:pt>
                <c:pt idx="26">
                  <c:v>0.90022381574587518</c:v>
                </c:pt>
                <c:pt idx="27">
                  <c:v>1.1026389103962342</c:v>
                </c:pt>
                <c:pt idx="28">
                  <c:v>1.0632250256092892</c:v>
                </c:pt>
                <c:pt idx="29">
                  <c:v>1.3707577832468425</c:v>
                </c:pt>
                <c:pt idx="30">
                  <c:v>0.85287355845275825</c:v>
                </c:pt>
                <c:pt idx="31">
                  <c:v>1.0153598185577133</c:v>
                </c:pt>
                <c:pt idx="32">
                  <c:v>0.86689455947447014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'CH7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774784"/>
        <c:axId val="244776320"/>
      </c:scatterChart>
      <c:valAx>
        <c:axId val="244774784"/>
        <c:scaling>
          <c:orientation val="minMax"/>
          <c:max val="1.6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776320"/>
        <c:crosses val="autoZero"/>
        <c:crossBetween val="midCat"/>
      </c:valAx>
      <c:valAx>
        <c:axId val="244776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774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DEGREE OF CONTAMINATION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'CH3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'CH3 ENRICHMENT FACTORS'!$Y$3:$Y$55</c:f>
              <c:numCache>
                <c:formatCode>General</c:formatCode>
                <c:ptCount val="53"/>
                <c:pt idx="0">
                  <c:v>1.1169284467713787</c:v>
                </c:pt>
                <c:pt idx="1">
                  <c:v>0.89005235602094246</c:v>
                </c:pt>
                <c:pt idx="2">
                  <c:v>0.83769633507853403</c:v>
                </c:pt>
                <c:pt idx="3">
                  <c:v>0.85514834205933687</c:v>
                </c:pt>
                <c:pt idx="4">
                  <c:v>0.9075043630017452</c:v>
                </c:pt>
                <c:pt idx="5">
                  <c:v>0.76788830715532286</c:v>
                </c:pt>
                <c:pt idx="6">
                  <c:v>0.69808027923211169</c:v>
                </c:pt>
                <c:pt idx="7">
                  <c:v>0.63350785340314131</c:v>
                </c:pt>
                <c:pt idx="8">
                  <c:v>0.61431064572425842</c:v>
                </c:pt>
                <c:pt idx="9">
                  <c:v>0.78534031413612571</c:v>
                </c:pt>
                <c:pt idx="10">
                  <c:v>0.85514834205933687</c:v>
                </c:pt>
                <c:pt idx="11">
                  <c:v>0.85514834205933687</c:v>
                </c:pt>
                <c:pt idx="12">
                  <c:v>0.9075043630017452</c:v>
                </c:pt>
                <c:pt idx="13">
                  <c:v>0.85514834205933687</c:v>
                </c:pt>
                <c:pt idx="14">
                  <c:v>0.97731239092495636</c:v>
                </c:pt>
                <c:pt idx="15">
                  <c:v>0.94240837696335078</c:v>
                </c:pt>
                <c:pt idx="16">
                  <c:v>0.9075043630017452</c:v>
                </c:pt>
                <c:pt idx="17">
                  <c:v>0.99476439790575921</c:v>
                </c:pt>
                <c:pt idx="18">
                  <c:v>0.99476439790575921</c:v>
                </c:pt>
                <c:pt idx="19">
                  <c:v>0.97731239092495636</c:v>
                </c:pt>
                <c:pt idx="20">
                  <c:v>1.1692844677137872</c:v>
                </c:pt>
                <c:pt idx="21">
                  <c:v>1.0296684118673649</c:v>
                </c:pt>
                <c:pt idx="22">
                  <c:v>0.97731239092495636</c:v>
                </c:pt>
                <c:pt idx="23">
                  <c:v>1.0296684118673649</c:v>
                </c:pt>
                <c:pt idx="24">
                  <c:v>0.97731239092495636</c:v>
                </c:pt>
                <c:pt idx="25">
                  <c:v>1.0122164048865621</c:v>
                </c:pt>
                <c:pt idx="26">
                  <c:v>1.0122164048865621</c:v>
                </c:pt>
                <c:pt idx="27">
                  <c:v>1.0471204188481675</c:v>
                </c:pt>
                <c:pt idx="28">
                  <c:v>1.0645724258289704</c:v>
                </c:pt>
                <c:pt idx="29">
                  <c:v>0.89005235602094246</c:v>
                </c:pt>
                <c:pt idx="30">
                  <c:v>1.0122164048865621</c:v>
                </c:pt>
                <c:pt idx="31">
                  <c:v>0.99476439790575921</c:v>
                </c:pt>
                <c:pt idx="32">
                  <c:v>0.97731239092495636</c:v>
                </c:pt>
                <c:pt idx="34">
                  <c:v>1.1169284467713787</c:v>
                </c:pt>
                <c:pt idx="36">
                  <c:v>1.0034904013961605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'CH3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'CH3 ENRICHMENT FACTORS'!$Z$3:$Z$55</c:f>
              <c:numCache>
                <c:formatCode>General</c:formatCode>
                <c:ptCount val="53"/>
                <c:pt idx="0">
                  <c:v>0.96153846153846168</c:v>
                </c:pt>
                <c:pt idx="1">
                  <c:v>0.96153846153846168</c:v>
                </c:pt>
                <c:pt idx="2">
                  <c:v>0.53643724696356276</c:v>
                </c:pt>
                <c:pt idx="3">
                  <c:v>0.63765182186234826</c:v>
                </c:pt>
                <c:pt idx="4">
                  <c:v>0.73886639676113364</c:v>
                </c:pt>
                <c:pt idx="5">
                  <c:v>1.0121457489878543</c:v>
                </c:pt>
                <c:pt idx="6">
                  <c:v>0.80971659919028349</c:v>
                </c:pt>
                <c:pt idx="7">
                  <c:v>0.91093117408906887</c:v>
                </c:pt>
                <c:pt idx="8">
                  <c:v>0.93117408906882593</c:v>
                </c:pt>
                <c:pt idx="9">
                  <c:v>0.85020242914979771</c:v>
                </c:pt>
                <c:pt idx="10">
                  <c:v>0.9008097165991904</c:v>
                </c:pt>
                <c:pt idx="11">
                  <c:v>1.0222672064777329</c:v>
                </c:pt>
                <c:pt idx="12">
                  <c:v>0.87044534412955465</c:v>
                </c:pt>
                <c:pt idx="13">
                  <c:v>0.97165991902834015</c:v>
                </c:pt>
                <c:pt idx="14">
                  <c:v>1.0222672064777329</c:v>
                </c:pt>
                <c:pt idx="15">
                  <c:v>0.99190283400809731</c:v>
                </c:pt>
                <c:pt idx="16">
                  <c:v>1.1336032388663968</c:v>
                </c:pt>
                <c:pt idx="17">
                  <c:v>1.0323886639676114</c:v>
                </c:pt>
                <c:pt idx="18">
                  <c:v>1.0627530364372471</c:v>
                </c:pt>
                <c:pt idx="19">
                  <c:v>0.87044534412955465</c:v>
                </c:pt>
                <c:pt idx="20">
                  <c:v>1.0323886639676114</c:v>
                </c:pt>
                <c:pt idx="21">
                  <c:v>0.95141700404858309</c:v>
                </c:pt>
                <c:pt idx="22">
                  <c:v>0.88056680161943324</c:v>
                </c:pt>
                <c:pt idx="23">
                  <c:v>0.97165991902834015</c:v>
                </c:pt>
                <c:pt idx="24">
                  <c:v>0.79959514170040502</c:v>
                </c:pt>
                <c:pt idx="25">
                  <c:v>0.87044534412955465</c:v>
                </c:pt>
                <c:pt idx="26">
                  <c:v>1.1639676113360324</c:v>
                </c:pt>
                <c:pt idx="27">
                  <c:v>0.95141700404858309</c:v>
                </c:pt>
                <c:pt idx="28">
                  <c:v>1.0121457489878543</c:v>
                </c:pt>
                <c:pt idx="29">
                  <c:v>0.76923076923076927</c:v>
                </c:pt>
                <c:pt idx="30">
                  <c:v>1.0222672064777329</c:v>
                </c:pt>
                <c:pt idx="31">
                  <c:v>0.9008097165991904</c:v>
                </c:pt>
                <c:pt idx="32">
                  <c:v>0.7591093117408908</c:v>
                </c:pt>
                <c:pt idx="34">
                  <c:v>1.1336032388663968</c:v>
                </c:pt>
                <c:pt idx="36">
                  <c:v>0.96153846153846168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'CH3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'CH3 ENRICHMENT FACTORS'!$AA$3:$AA$55</c:f>
              <c:numCache>
                <c:formatCode>General</c:formatCode>
                <c:ptCount val="53"/>
                <c:pt idx="0">
                  <c:v>1.2886597938144329</c:v>
                </c:pt>
                <c:pt idx="1">
                  <c:v>1.1119293078055963</c:v>
                </c:pt>
                <c:pt idx="2">
                  <c:v>1.0898379970544918</c:v>
                </c:pt>
                <c:pt idx="3">
                  <c:v>0.99410898379970536</c:v>
                </c:pt>
                <c:pt idx="4">
                  <c:v>0.72164948453608246</c:v>
                </c:pt>
                <c:pt idx="5">
                  <c:v>0.75846833578792339</c:v>
                </c:pt>
                <c:pt idx="6">
                  <c:v>0.94992636229749616</c:v>
                </c:pt>
                <c:pt idx="7">
                  <c:v>0.65537555228276867</c:v>
                </c:pt>
                <c:pt idx="8">
                  <c:v>0.75846833578792339</c:v>
                </c:pt>
                <c:pt idx="9">
                  <c:v>1.0014727540500734</c:v>
                </c:pt>
                <c:pt idx="10">
                  <c:v>0.94992636229749616</c:v>
                </c:pt>
                <c:pt idx="11">
                  <c:v>0.88365243004418248</c:v>
                </c:pt>
                <c:pt idx="12">
                  <c:v>1.0751104565537553</c:v>
                </c:pt>
                <c:pt idx="13">
                  <c:v>0.92783505154639156</c:v>
                </c:pt>
                <c:pt idx="14">
                  <c:v>1.0014727540500734</c:v>
                </c:pt>
                <c:pt idx="15">
                  <c:v>1.01620029455081</c:v>
                </c:pt>
                <c:pt idx="16">
                  <c:v>1.0309278350515463</c:v>
                </c:pt>
                <c:pt idx="17">
                  <c:v>1.0824742268041234</c:v>
                </c:pt>
                <c:pt idx="18">
                  <c:v>0.88365243004418248</c:v>
                </c:pt>
                <c:pt idx="19">
                  <c:v>1.09720176730486</c:v>
                </c:pt>
                <c:pt idx="20">
                  <c:v>0.8983799705449188</c:v>
                </c:pt>
                <c:pt idx="21">
                  <c:v>1.0235640648011781</c:v>
                </c:pt>
                <c:pt idx="22">
                  <c:v>1.0382916053019144</c:v>
                </c:pt>
                <c:pt idx="23">
                  <c:v>1.1413843888070692</c:v>
                </c:pt>
                <c:pt idx="24">
                  <c:v>1.1634756995581736</c:v>
                </c:pt>
                <c:pt idx="25">
                  <c:v>0.9204712812960234</c:v>
                </c:pt>
                <c:pt idx="26">
                  <c:v>0.92783505154639156</c:v>
                </c:pt>
                <c:pt idx="27">
                  <c:v>1.1266568483063328</c:v>
                </c:pt>
                <c:pt idx="28">
                  <c:v>1.09720176730486</c:v>
                </c:pt>
                <c:pt idx="29">
                  <c:v>1.3107511045655373</c:v>
                </c:pt>
                <c:pt idx="30">
                  <c:v>0.88365243004418248</c:v>
                </c:pt>
                <c:pt idx="31">
                  <c:v>1.1487481590574373</c:v>
                </c:pt>
                <c:pt idx="32">
                  <c:v>1.0898379970544918</c:v>
                </c:pt>
                <c:pt idx="34">
                  <c:v>1.2886597938144329</c:v>
                </c:pt>
                <c:pt idx="36">
                  <c:v>1.2002945508100145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'CH7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15680"/>
        <c:axId val="245017216"/>
      </c:scatterChart>
      <c:valAx>
        <c:axId val="245015680"/>
        <c:scaling>
          <c:orientation val="minMax"/>
          <c:max val="1.6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17216"/>
        <c:crosses val="autoZero"/>
        <c:crossBetween val="midCat"/>
      </c:valAx>
      <c:valAx>
        <c:axId val="245017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15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Fe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[2]STANDARD!$B$2:$B$71</c:f>
              <c:numCache>
                <c:formatCode>General</c:formatCode>
                <c:ptCount val="70"/>
                <c:pt idx="0">
                  <c:v>-0.43564742145087343</c:v>
                </c:pt>
                <c:pt idx="1">
                  <c:v>-0.73413595710529322</c:v>
                </c:pt>
                <c:pt idx="2">
                  <c:v>-1.0807113980350296</c:v>
                </c:pt>
                <c:pt idx="3">
                  <c:v>-1.1616722603712899</c:v>
                </c:pt>
                <c:pt idx="4">
                  <c:v>-1.1202300910976535</c:v>
                </c:pt>
                <c:pt idx="5">
                  <c:v>-1.4468713240223496</c:v>
                </c:pt>
                <c:pt idx="6">
                  <c:v>-2.2431904753815926</c:v>
                </c:pt>
                <c:pt idx="7">
                  <c:v>-2.1734207473639513</c:v>
                </c:pt>
                <c:pt idx="8">
                  <c:v>-2.1415959591453784</c:v>
                </c:pt>
                <c:pt idx="9">
                  <c:v>-1.4487948002333622</c:v>
                </c:pt>
                <c:pt idx="10">
                  <c:v>-1.0543073155020377</c:v>
                </c:pt>
                <c:pt idx="11">
                  <c:v>-1.0394440902351216</c:v>
                </c:pt>
                <c:pt idx="12">
                  <c:v>-0.50069588967784717</c:v>
                </c:pt>
                <c:pt idx="13">
                  <c:v>-0.4473631401906778</c:v>
                </c:pt>
                <c:pt idx="14">
                  <c:v>-0.30310242436472801</c:v>
                </c:pt>
                <c:pt idx="15">
                  <c:v>-0.45785482861438326</c:v>
                </c:pt>
                <c:pt idx="16">
                  <c:v>-0.57256395538022942</c:v>
                </c:pt>
                <c:pt idx="17">
                  <c:v>-0.341047364163796</c:v>
                </c:pt>
                <c:pt idx="18">
                  <c:v>-0.29488393509949207</c:v>
                </c:pt>
                <c:pt idx="19">
                  <c:v>-0.42637976334326694</c:v>
                </c:pt>
                <c:pt idx="20">
                  <c:v>-0.7021363074129916</c:v>
                </c:pt>
                <c:pt idx="21">
                  <c:v>-0.14747571274643062</c:v>
                </c:pt>
                <c:pt idx="22">
                  <c:v>-0.73273706531546579</c:v>
                </c:pt>
                <c:pt idx="23">
                  <c:v>-0.17335521085823738</c:v>
                </c:pt>
                <c:pt idx="24">
                  <c:v>-0.35521114353579836</c:v>
                </c:pt>
                <c:pt idx="25">
                  <c:v>-0.23368241929454367</c:v>
                </c:pt>
                <c:pt idx="26">
                  <c:v>-0.26900443698768534</c:v>
                </c:pt>
                <c:pt idx="27">
                  <c:v>-0.31376897426216188</c:v>
                </c:pt>
                <c:pt idx="28">
                  <c:v>-0.26253456245973361</c:v>
                </c:pt>
                <c:pt idx="29">
                  <c:v>-0.64390743666142647</c:v>
                </c:pt>
                <c:pt idx="30">
                  <c:v>-0.24172604708605117</c:v>
                </c:pt>
                <c:pt idx="31">
                  <c:v>0.23809383682474436</c:v>
                </c:pt>
                <c:pt idx="32">
                  <c:v>0.87161695614282464</c:v>
                </c:pt>
                <c:pt idx="33">
                  <c:v>1.0914178286194536</c:v>
                </c:pt>
                <c:pt idx="34">
                  <c:v>0.77771634475066087</c:v>
                </c:pt>
                <c:pt idx="35">
                  <c:v>1.2577110901351849</c:v>
                </c:pt>
                <c:pt idx="36">
                  <c:v>0.76582576453712814</c:v>
                </c:pt>
                <c:pt idx="37">
                  <c:v>0.82178143613022381</c:v>
                </c:pt>
                <c:pt idx="38">
                  <c:v>0.37850760022866886</c:v>
                </c:pt>
                <c:pt idx="39">
                  <c:v>0.4106821113946989</c:v>
                </c:pt>
                <c:pt idx="40">
                  <c:v>0.6617831876687158</c:v>
                </c:pt>
                <c:pt idx="41">
                  <c:v>0.34266099811434192</c:v>
                </c:pt>
                <c:pt idx="42">
                  <c:v>0.2872299109424315</c:v>
                </c:pt>
                <c:pt idx="43">
                  <c:v>0.34161182927197142</c:v>
                </c:pt>
                <c:pt idx="44">
                  <c:v>0.47520599520048734</c:v>
                </c:pt>
                <c:pt idx="45">
                  <c:v>0.16272854164779363</c:v>
                </c:pt>
                <c:pt idx="46">
                  <c:v>0.60233028660105159</c:v>
                </c:pt>
                <c:pt idx="47">
                  <c:v>0.52976277500375568</c:v>
                </c:pt>
                <c:pt idx="48">
                  <c:v>1.1506958682133894</c:v>
                </c:pt>
                <c:pt idx="49">
                  <c:v>1.2306075617072791</c:v>
                </c:pt>
                <c:pt idx="50">
                  <c:v>1.1867173318014448</c:v>
                </c:pt>
                <c:pt idx="51">
                  <c:v>1.4222557369136319</c:v>
                </c:pt>
                <c:pt idx="52">
                  <c:v>1.3397211213138158</c:v>
                </c:pt>
                <c:pt idx="53">
                  <c:v>1.6139039121199845</c:v>
                </c:pt>
                <c:pt idx="54">
                  <c:v>1.7370063896247951</c:v>
                </c:pt>
                <c:pt idx="55">
                  <c:v>1.8956057462964757</c:v>
                </c:pt>
                <c:pt idx="56">
                  <c:v>1.9062722961939096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xVal>
          <c:yVal>
            <c:numRef>
              <c:f>[2]STANDARD!$AO$2:$AO$71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marker>
            <c:symbol val="none"/>
          </c:marker>
          <c:xVal>
            <c:numRef>
              <c:f>[2]STANDARD!$F$2:$F$71</c:f>
              <c:numCache>
                <c:formatCode>General</c:formatCode>
                <c:ptCount val="70"/>
                <c:pt idx="0">
                  <c:v>-0.35922954803950924</c:v>
                </c:pt>
                <c:pt idx="1">
                  <c:v>-0.35922954803950924</c:v>
                </c:pt>
                <c:pt idx="2">
                  <c:v>-1.7050754604128855</c:v>
                </c:pt>
                <c:pt idx="3">
                  <c:v>-1.3846359574668436</c:v>
                </c:pt>
                <c:pt idx="4">
                  <c:v>-1.0641964545208016</c:v>
                </c:pt>
                <c:pt idx="5">
                  <c:v>-0.19900979656648826</c:v>
                </c:pt>
                <c:pt idx="6">
                  <c:v>-0.83988880245857223</c:v>
                </c:pt>
                <c:pt idx="7">
                  <c:v>-0.51944929951253027</c:v>
                </c:pt>
                <c:pt idx="8">
                  <c:v>-0.45536139892332206</c:v>
                </c:pt>
                <c:pt idx="9">
                  <c:v>-0.71171300128015524</c:v>
                </c:pt>
                <c:pt idx="10">
                  <c:v>-0.55149324980713432</c:v>
                </c:pt>
                <c:pt idx="11">
                  <c:v>-0.16696584627188418</c:v>
                </c:pt>
                <c:pt idx="12">
                  <c:v>-0.64762510069094714</c:v>
                </c:pt>
                <c:pt idx="13">
                  <c:v>-0.32718559774490519</c:v>
                </c:pt>
                <c:pt idx="14">
                  <c:v>-0.16696584627188418</c:v>
                </c:pt>
                <c:pt idx="15">
                  <c:v>-0.26309769715569642</c:v>
                </c:pt>
                <c:pt idx="16">
                  <c:v>0.18551760696876185</c:v>
                </c:pt>
                <c:pt idx="17">
                  <c:v>-0.1349218959772801</c:v>
                </c:pt>
                <c:pt idx="18">
                  <c:v>-3.8790045093467292E-2</c:v>
                </c:pt>
                <c:pt idx="19">
                  <c:v>-0.64762510069094714</c:v>
                </c:pt>
                <c:pt idx="20">
                  <c:v>-0.1349218959772801</c:v>
                </c:pt>
                <c:pt idx="21">
                  <c:v>-0.39127349833411335</c:v>
                </c:pt>
                <c:pt idx="22">
                  <c:v>-0.61558115039634309</c:v>
                </c:pt>
                <c:pt idx="23">
                  <c:v>-0.32718559774490519</c:v>
                </c:pt>
                <c:pt idx="24">
                  <c:v>-0.87193275275317628</c:v>
                </c:pt>
                <c:pt idx="25">
                  <c:v>-0.64762510069094714</c:v>
                </c:pt>
                <c:pt idx="26">
                  <c:v>0.28164945785257467</c:v>
                </c:pt>
                <c:pt idx="27">
                  <c:v>-0.39127349833411335</c:v>
                </c:pt>
                <c:pt idx="28">
                  <c:v>-0.19900979656648826</c:v>
                </c:pt>
                <c:pt idx="29">
                  <c:v>-0.9680646036369891</c:v>
                </c:pt>
                <c:pt idx="30">
                  <c:v>-0.16696584627188418</c:v>
                </c:pt>
                <c:pt idx="31">
                  <c:v>-0.55149324980713432</c:v>
                </c:pt>
                <c:pt idx="32">
                  <c:v>-1.0001085539315933</c:v>
                </c:pt>
                <c:pt idx="33">
                  <c:v>-0.26309769715569642</c:v>
                </c:pt>
                <c:pt idx="34">
                  <c:v>-0.19900979656648826</c:v>
                </c:pt>
                <c:pt idx="35">
                  <c:v>-0.1349218959772801</c:v>
                </c:pt>
                <c:pt idx="36">
                  <c:v>-0.35922954803950924</c:v>
                </c:pt>
                <c:pt idx="37">
                  <c:v>0.15347365667415777</c:v>
                </c:pt>
                <c:pt idx="38">
                  <c:v>0.76230871227163755</c:v>
                </c:pt>
                <c:pt idx="39">
                  <c:v>-6.7460947988632084E-3</c:v>
                </c:pt>
                <c:pt idx="40">
                  <c:v>0.40982525903099154</c:v>
                </c:pt>
                <c:pt idx="41">
                  <c:v>-0.39127349833411335</c:v>
                </c:pt>
                <c:pt idx="42">
                  <c:v>-3.8790045093467292E-2</c:v>
                </c:pt>
                <c:pt idx="43">
                  <c:v>-0.48740534921792616</c:v>
                </c:pt>
                <c:pt idx="44">
                  <c:v>0.37778130873638749</c:v>
                </c:pt>
                <c:pt idx="45">
                  <c:v>-0.39127349833411335</c:v>
                </c:pt>
                <c:pt idx="46">
                  <c:v>0.21756155726336651</c:v>
                </c:pt>
                <c:pt idx="47">
                  <c:v>0.34573735844178283</c:v>
                </c:pt>
                <c:pt idx="48">
                  <c:v>0.95457241403926263</c:v>
                </c:pt>
                <c:pt idx="49">
                  <c:v>0.69822081168242944</c:v>
                </c:pt>
                <c:pt idx="50">
                  <c:v>1.8197590719935763</c:v>
                </c:pt>
                <c:pt idx="51">
                  <c:v>1.4352316684583255</c:v>
                </c:pt>
                <c:pt idx="52">
                  <c:v>1.0186603146284714</c:v>
                </c:pt>
                <c:pt idx="53">
                  <c:v>1.3390998175745132</c:v>
                </c:pt>
                <c:pt idx="54">
                  <c:v>1.4993195690475343</c:v>
                </c:pt>
                <c:pt idx="55">
                  <c:v>3.1656049843669525</c:v>
                </c:pt>
                <c:pt idx="56">
                  <c:v>4.4153190458565152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xVal>
          <c:yVal>
            <c:numRef>
              <c:f>[2]STANDARD!$AO$2:$AO$71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Zn</c:v>
          </c:tx>
          <c:marker>
            <c:symbol val="none"/>
          </c:marker>
          <c:xVal>
            <c:numRef>
              <c:f>[2]STANDARD!$D$2:$D$71</c:f>
              <c:numCache>
                <c:formatCode>General</c:formatCode>
                <c:ptCount val="70"/>
                <c:pt idx="0">
                  <c:v>1.530172725858181</c:v>
                </c:pt>
                <c:pt idx="1">
                  <c:v>-0.59117056667860579</c:v>
                </c:pt>
                <c:pt idx="2">
                  <c:v>-1.0807113264947874</c:v>
                </c:pt>
                <c:pt idx="3">
                  <c:v>-0.91753107322272687</c:v>
                </c:pt>
                <c:pt idx="4">
                  <c:v>-0.42799031340654525</c:v>
                </c:pt>
                <c:pt idx="5">
                  <c:v>-1.7334323395830293</c:v>
                </c:pt>
                <c:pt idx="6">
                  <c:v>-2.3861533526712715</c:v>
                </c:pt>
                <c:pt idx="7">
                  <c:v>-2.989920289777896</c:v>
                </c:pt>
                <c:pt idx="8">
                  <c:v>-3.1694185683771616</c:v>
                </c:pt>
                <c:pt idx="9">
                  <c:v>-1.5702520863109688</c:v>
                </c:pt>
                <c:pt idx="10">
                  <c:v>-0.91753107322272687</c:v>
                </c:pt>
                <c:pt idx="11">
                  <c:v>-0.91753107322272687</c:v>
                </c:pt>
                <c:pt idx="12">
                  <c:v>-0.42799031340654525</c:v>
                </c:pt>
                <c:pt idx="13">
                  <c:v>-0.91753107322272687</c:v>
                </c:pt>
                <c:pt idx="14">
                  <c:v>0.22473069968169682</c:v>
                </c:pt>
                <c:pt idx="15">
                  <c:v>-0.10162980686242422</c:v>
                </c:pt>
                <c:pt idx="16">
                  <c:v>-0.42799031340654525</c:v>
                </c:pt>
                <c:pt idx="17">
                  <c:v>0.38791095295375733</c:v>
                </c:pt>
                <c:pt idx="18">
                  <c:v>0.38791095295375733</c:v>
                </c:pt>
                <c:pt idx="19">
                  <c:v>0.22473069968169682</c:v>
                </c:pt>
                <c:pt idx="20">
                  <c:v>2.0197134856743624</c:v>
                </c:pt>
                <c:pt idx="21">
                  <c:v>0.7142714594978784</c:v>
                </c:pt>
                <c:pt idx="22">
                  <c:v>0.22473069968169682</c:v>
                </c:pt>
                <c:pt idx="23">
                  <c:v>0.7142714594978784</c:v>
                </c:pt>
                <c:pt idx="24">
                  <c:v>0.22473069968169682</c:v>
                </c:pt>
                <c:pt idx="25">
                  <c:v>0.55109120622581786</c:v>
                </c:pt>
                <c:pt idx="26">
                  <c:v>0.55109120622581786</c:v>
                </c:pt>
                <c:pt idx="27">
                  <c:v>0.87745171276993883</c:v>
                </c:pt>
                <c:pt idx="28">
                  <c:v>1.0406319660419994</c:v>
                </c:pt>
                <c:pt idx="29">
                  <c:v>-0.59117056667860579</c:v>
                </c:pt>
                <c:pt idx="30">
                  <c:v>0.55109120622581786</c:v>
                </c:pt>
                <c:pt idx="31">
                  <c:v>0.38791095295375733</c:v>
                </c:pt>
                <c:pt idx="32">
                  <c:v>0.22473069968169682</c:v>
                </c:pt>
                <c:pt idx="33">
                  <c:v>0.38791095295375733</c:v>
                </c:pt>
                <c:pt idx="34">
                  <c:v>0.38791095295375733</c:v>
                </c:pt>
                <c:pt idx="35">
                  <c:v>1.2038122193140599</c:v>
                </c:pt>
                <c:pt idx="36">
                  <c:v>0.55109120622581786</c:v>
                </c:pt>
                <c:pt idx="37">
                  <c:v>0.38791095295375733</c:v>
                </c:pt>
                <c:pt idx="38">
                  <c:v>0.38791095295375733</c:v>
                </c:pt>
                <c:pt idx="39">
                  <c:v>1.8565332324023021</c:v>
                </c:pt>
                <c:pt idx="40">
                  <c:v>0.87745171276993883</c:v>
                </c:pt>
                <c:pt idx="41">
                  <c:v>-0.26481006013448471</c:v>
                </c:pt>
                <c:pt idx="42">
                  <c:v>0.38791095295375733</c:v>
                </c:pt>
                <c:pt idx="43">
                  <c:v>0.38791095295375733</c:v>
                </c:pt>
                <c:pt idx="44">
                  <c:v>-0.10162980686242422</c:v>
                </c:pt>
                <c:pt idx="45">
                  <c:v>-0.59117056667860579</c:v>
                </c:pt>
                <c:pt idx="46">
                  <c:v>-0.10162980686242422</c:v>
                </c:pt>
                <c:pt idx="47">
                  <c:v>-0.75435081995066633</c:v>
                </c:pt>
                <c:pt idx="48">
                  <c:v>0.87745171276993883</c:v>
                </c:pt>
                <c:pt idx="49">
                  <c:v>0.38791095295375733</c:v>
                </c:pt>
                <c:pt idx="50">
                  <c:v>0.38791095295375733</c:v>
                </c:pt>
                <c:pt idx="51">
                  <c:v>6.1550446409636292E-2</c:v>
                </c:pt>
                <c:pt idx="52">
                  <c:v>6.1550446409636292E-2</c:v>
                </c:pt>
                <c:pt idx="53">
                  <c:v>0.55109120622581786</c:v>
                </c:pt>
                <c:pt idx="54">
                  <c:v>0.55109120622581786</c:v>
                </c:pt>
                <c:pt idx="55">
                  <c:v>0.7142714594978784</c:v>
                </c:pt>
                <c:pt idx="56">
                  <c:v>-0.26481006013448471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xVal>
          <c:yVal>
            <c:numRef>
              <c:f>[2]STANDARD!$AO$2:$AO$71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v>S</c:v>
          </c:tx>
          <c:marker>
            <c:symbol val="none"/>
          </c:marker>
          <c:xVal>
            <c:numRef>
              <c:f>[2]STANDARD!$P$2:$P$71</c:f>
              <c:numCache>
                <c:formatCode>General</c:formatCode>
                <c:ptCount val="70"/>
                <c:pt idx="0">
                  <c:v>-1.656689082370254</c:v>
                </c:pt>
                <c:pt idx="1">
                  <c:v>-0.92211526725863957</c:v>
                </c:pt>
                <c:pt idx="2">
                  <c:v>-7.0780490794407486E-2</c:v>
                </c:pt>
                <c:pt idx="3">
                  <c:v>0.31691124495894457</c:v>
                </c:pt>
                <c:pt idx="4">
                  <c:v>0.20695189300550845</c:v>
                </c:pt>
                <c:pt idx="5">
                  <c:v>0.19674947890673603</c:v>
                </c:pt>
                <c:pt idx="6">
                  <c:v>-0.26462635867108353</c:v>
                </c:pt>
                <c:pt idx="7">
                  <c:v>-0.82802633723662733</c:v>
                </c:pt>
                <c:pt idx="8">
                  <c:v>-0.856366376399884</c:v>
                </c:pt>
                <c:pt idx="9">
                  <c:v>-0.81555672000479429</c:v>
                </c:pt>
                <c:pt idx="10">
                  <c:v>-0.78608307927500731</c:v>
                </c:pt>
                <c:pt idx="11">
                  <c:v>-0.30430241349964293</c:v>
                </c:pt>
                <c:pt idx="12">
                  <c:v>-0.2544239445723111</c:v>
                </c:pt>
                <c:pt idx="13">
                  <c:v>-0.44826981244898711</c:v>
                </c:pt>
                <c:pt idx="14">
                  <c:v>-0.34851287459432345</c:v>
                </c:pt>
                <c:pt idx="15">
                  <c:v>-0.33377605422942991</c:v>
                </c:pt>
                <c:pt idx="16">
                  <c:v>-0.30430241349964293</c:v>
                </c:pt>
                <c:pt idx="17">
                  <c:v>-0.2544239445723111</c:v>
                </c:pt>
                <c:pt idx="18">
                  <c:v>-5.0375662596862644E-2</c:v>
                </c:pt>
                <c:pt idx="19">
                  <c:v>-0.15580060828417766</c:v>
                </c:pt>
                <c:pt idx="20">
                  <c:v>-0.35644808556003532</c:v>
                </c:pt>
                <c:pt idx="21">
                  <c:v>-0.16713662394948037</c:v>
                </c:pt>
                <c:pt idx="22">
                  <c:v>-0.45620502341469898</c:v>
                </c:pt>
                <c:pt idx="23">
                  <c:v>-0.46980824221306222</c:v>
                </c:pt>
                <c:pt idx="24">
                  <c:v>-0.41539536701960933</c:v>
                </c:pt>
                <c:pt idx="25">
                  <c:v>-8.8918115858891797E-2</c:v>
                </c:pt>
                <c:pt idx="26">
                  <c:v>-0.19320945997967656</c:v>
                </c:pt>
                <c:pt idx="27">
                  <c:v>-0.34057766362861153</c:v>
                </c:pt>
                <c:pt idx="28">
                  <c:v>-0.1104565456229669</c:v>
                </c:pt>
                <c:pt idx="29">
                  <c:v>-0.35304728086044451</c:v>
                </c:pt>
                <c:pt idx="30">
                  <c:v>0.24322714313447708</c:v>
                </c:pt>
                <c:pt idx="31">
                  <c:v>1.1161003493627843</c:v>
                </c:pt>
                <c:pt idx="32">
                  <c:v>2.728081776968827</c:v>
                </c:pt>
                <c:pt idx="33">
                  <c:v>2.4526165963019717</c:v>
                </c:pt>
                <c:pt idx="34">
                  <c:v>2.6067864093500881</c:v>
                </c:pt>
                <c:pt idx="35">
                  <c:v>2.8097010897590065</c:v>
                </c:pt>
                <c:pt idx="36">
                  <c:v>2.189621032866949</c:v>
                </c:pt>
                <c:pt idx="37">
                  <c:v>3.0001461529360918</c:v>
                </c:pt>
                <c:pt idx="38">
                  <c:v>-9.7986928391133946E-2</c:v>
                </c:pt>
                <c:pt idx="39">
                  <c:v>-0.86316798579906562</c:v>
                </c:pt>
                <c:pt idx="40">
                  <c:v>-0.56276357066854432</c:v>
                </c:pt>
                <c:pt idx="41">
                  <c:v>-0.50041548450937945</c:v>
                </c:pt>
                <c:pt idx="42">
                  <c:v>-1.0037345800488191</c:v>
                </c:pt>
                <c:pt idx="43">
                  <c:v>-0.81328951687173379</c:v>
                </c:pt>
                <c:pt idx="44">
                  <c:v>-0.41992977328573039</c:v>
                </c:pt>
                <c:pt idx="45">
                  <c:v>-0.45053701558204767</c:v>
                </c:pt>
                <c:pt idx="46">
                  <c:v>-0.50721709390856107</c:v>
                </c:pt>
                <c:pt idx="47">
                  <c:v>-0.5933708129648616</c:v>
                </c:pt>
                <c:pt idx="48">
                  <c:v>-6.2845279828695602E-2</c:v>
                </c:pt>
                <c:pt idx="49">
                  <c:v>9.4725337919011804E-2</c:v>
                </c:pt>
                <c:pt idx="50">
                  <c:v>6.4118095622694535E-2</c:v>
                </c:pt>
                <c:pt idx="51">
                  <c:v>0.23982633843488627</c:v>
                </c:pt>
                <c:pt idx="52">
                  <c:v>0.12533258021532909</c:v>
                </c:pt>
                <c:pt idx="53">
                  <c:v>-0.2170150928768122</c:v>
                </c:pt>
                <c:pt idx="54">
                  <c:v>0.10832855671737504</c:v>
                </c:pt>
                <c:pt idx="55">
                  <c:v>0.27723519013038511</c:v>
                </c:pt>
                <c:pt idx="56">
                  <c:v>-1.0785522834398167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xVal>
          <c:yVal>
            <c:numRef>
              <c:f>[2]STANDARD!$AO$2:$AO$71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37856"/>
        <c:axId val="244939392"/>
      </c:scatterChart>
      <c:valAx>
        <c:axId val="24493785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244939392"/>
        <c:crosses val="autoZero"/>
        <c:crossBetween val="midCat"/>
      </c:valAx>
      <c:valAx>
        <c:axId val="244939392"/>
        <c:scaling>
          <c:orientation val="maxMin"/>
          <c:max val="2.8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44937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0458166404264269"/>
          <c:y val="0.10843140048670953"/>
          <c:w val="0.31126924245856008"/>
          <c:h val="0.20665276990611117"/>
        </c:manualLayout>
      </c:layout>
      <c:overlay val="1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FE NORMALISED ENRICHMENT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'CH7 ENRICHMENT FACTORS'!$U$3:$U$45</c:f>
              <c:numCache>
                <c:formatCode>General</c:formatCode>
                <c:ptCount val="43"/>
                <c:pt idx="0">
                  <c:v>1.0726632414264752</c:v>
                </c:pt>
                <c:pt idx="1">
                  <c:v>1.0518856121195683</c:v>
                </c:pt>
                <c:pt idx="2">
                  <c:v>1.1094211882494813</c:v>
                </c:pt>
                <c:pt idx="3">
                  <c:v>1.0496861137390938</c:v>
                </c:pt>
                <c:pt idx="4">
                  <c:v>1.0151391558019602</c:v>
                </c:pt>
                <c:pt idx="5">
                  <c:v>1.0098281118541168</c:v>
                </c:pt>
                <c:pt idx="6">
                  <c:v>1.0681198146675959</c:v>
                </c:pt>
                <c:pt idx="7">
                  <c:v>1.0636754966887416</c:v>
                </c:pt>
                <c:pt idx="8">
                  <c:v>1.0975031429025472</c:v>
                </c:pt>
                <c:pt idx="9">
                  <c:v>0.89078359852410971</c:v>
                </c:pt>
                <c:pt idx="10">
                  <c:v>1.1229830384044783</c:v>
                </c:pt>
                <c:pt idx="11">
                  <c:v>1.1025281285522011</c:v>
                </c:pt>
                <c:pt idx="12">
                  <c:v>1.0647069315286601</c:v>
                </c:pt>
                <c:pt idx="13">
                  <c:v>1.0584267411282289</c:v>
                </c:pt>
                <c:pt idx="14">
                  <c:v>1.0900175884086165</c:v>
                </c:pt>
                <c:pt idx="15">
                  <c:v>0.99456125918520721</c:v>
                </c:pt>
                <c:pt idx="16">
                  <c:v>1.0312489405620178</c:v>
                </c:pt>
                <c:pt idx="17">
                  <c:v>1.0513941256520305</c:v>
                </c:pt>
                <c:pt idx="18">
                  <c:v>1.0129527463498058</c:v>
                </c:pt>
                <c:pt idx="19">
                  <c:v>1.0375951112365156</c:v>
                </c:pt>
                <c:pt idx="20">
                  <c:v>0.91306291546172014</c:v>
                </c:pt>
                <c:pt idx="21">
                  <c:v>1.0059511882681957</c:v>
                </c:pt>
                <c:pt idx="22">
                  <c:v>0.96872216988549931</c:v>
                </c:pt>
                <c:pt idx="23">
                  <c:v>0.87372475610450029</c:v>
                </c:pt>
                <c:pt idx="24">
                  <c:v>0.88603304889399392</c:v>
                </c:pt>
                <c:pt idx="25">
                  <c:v>0.94808299177321054</c:v>
                </c:pt>
                <c:pt idx="26">
                  <c:v>0.87581350077294495</c:v>
                </c:pt>
                <c:pt idx="27">
                  <c:v>0.84172920165560305</c:v>
                </c:pt>
                <c:pt idx="28">
                  <c:v>0.84018140765847782</c:v>
                </c:pt>
                <c:pt idx="29">
                  <c:v>0.81338894123083638</c:v>
                </c:pt>
                <c:pt idx="30">
                  <c:v>0.7954603522029704</c:v>
                </c:pt>
                <c:pt idx="31">
                  <c:v>0.81196262987727919</c:v>
                </c:pt>
                <c:pt idx="32">
                  <c:v>0.8170202108025062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'CH7 ENRICHMENT FACTORS'!$V$3:$V$45</c:f>
              <c:numCache>
                <c:formatCode>General</c:formatCode>
                <c:ptCount val="43"/>
                <c:pt idx="0">
                  <c:v>1.1779533083630389</c:v>
                </c:pt>
                <c:pt idx="1">
                  <c:v>1.4263015016050993</c:v>
                </c:pt>
                <c:pt idx="2">
                  <c:v>1.6865511444537735</c:v>
                </c:pt>
                <c:pt idx="3">
                  <c:v>1.1484742949679476</c:v>
                </c:pt>
                <c:pt idx="4">
                  <c:v>1.4032623229362915</c:v>
                </c:pt>
                <c:pt idx="5">
                  <c:v>1.050530199686796</c:v>
                </c:pt>
                <c:pt idx="6">
                  <c:v>1.2385235086546842</c:v>
                </c:pt>
                <c:pt idx="7">
                  <c:v>1.0275088152327219</c:v>
                </c:pt>
                <c:pt idx="8">
                  <c:v>1.0579894450102052</c:v>
                </c:pt>
                <c:pt idx="9">
                  <c:v>0.97332324514028257</c:v>
                </c:pt>
                <c:pt idx="10">
                  <c:v>1.0489844777613404</c:v>
                </c:pt>
                <c:pt idx="11">
                  <c:v>1.1036166612602214</c:v>
                </c:pt>
                <c:pt idx="12">
                  <c:v>0.97505530414888419</c:v>
                </c:pt>
                <c:pt idx="13">
                  <c:v>1.0347125393627945</c:v>
                </c:pt>
                <c:pt idx="14">
                  <c:v>1.0243973923974501</c:v>
                </c:pt>
                <c:pt idx="15">
                  <c:v>1.1120429311975639</c:v>
                </c:pt>
                <c:pt idx="16">
                  <c:v>1.0224215579668661</c:v>
                </c:pt>
                <c:pt idx="17">
                  <c:v>1.0732800594966425</c:v>
                </c:pt>
                <c:pt idx="18">
                  <c:v>1.1627731819517817</c:v>
                </c:pt>
                <c:pt idx="19">
                  <c:v>1.1196465911189704</c:v>
                </c:pt>
                <c:pt idx="20">
                  <c:v>0.94637447269718289</c:v>
                </c:pt>
                <c:pt idx="21">
                  <c:v>0.92392502032495849</c:v>
                </c:pt>
                <c:pt idx="22">
                  <c:v>0.86519023590028432</c:v>
                </c:pt>
                <c:pt idx="23">
                  <c:v>1.0420615708913474</c:v>
                </c:pt>
                <c:pt idx="24">
                  <c:v>1.1182447088376373</c:v>
                </c:pt>
                <c:pt idx="25">
                  <c:v>1.1686823766179921</c:v>
                </c:pt>
                <c:pt idx="26">
                  <c:v>1.1067285037035832</c:v>
                </c:pt>
                <c:pt idx="27">
                  <c:v>0.97782620425692546</c:v>
                </c:pt>
                <c:pt idx="28">
                  <c:v>1.1474785992521945</c:v>
                </c:pt>
                <c:pt idx="29">
                  <c:v>1.1603817161016268</c:v>
                </c:pt>
                <c:pt idx="30">
                  <c:v>1.1463679443383945</c:v>
                </c:pt>
                <c:pt idx="31">
                  <c:v>0.86767669150719273</c:v>
                </c:pt>
                <c:pt idx="32">
                  <c:v>0.95555680699246515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'CH7 ENRICHMENT FACTORS'!$W$3:$W$45</c:f>
              <c:numCache>
                <c:formatCode>General</c:formatCode>
                <c:ptCount val="43"/>
                <c:pt idx="0">
                  <c:v>1.1342929141078306</c:v>
                </c:pt>
                <c:pt idx="1">
                  <c:v>1.0397614687188326</c:v>
                </c:pt>
                <c:pt idx="2">
                  <c:v>0.8978153438268236</c:v>
                </c:pt>
                <c:pt idx="3">
                  <c:v>1.1308241473831833</c:v>
                </c:pt>
                <c:pt idx="4">
                  <c:v>0.90598688921993553</c:v>
                </c:pt>
                <c:pt idx="5">
                  <c:v>1.1022943004094334</c:v>
                </c:pt>
                <c:pt idx="6">
                  <c:v>0.85645002006970228</c:v>
                </c:pt>
                <c:pt idx="7">
                  <c:v>0.89844879518072274</c:v>
                </c:pt>
                <c:pt idx="8">
                  <c:v>1.07189241642264</c:v>
                </c:pt>
                <c:pt idx="9">
                  <c:v>1.0991774985245639</c:v>
                </c:pt>
                <c:pt idx="10">
                  <c:v>0.99641898089501546</c:v>
                </c:pt>
                <c:pt idx="11">
                  <c:v>1.0898202742190892</c:v>
                </c:pt>
                <c:pt idx="12">
                  <c:v>1.0782616342312537</c:v>
                </c:pt>
                <c:pt idx="13">
                  <c:v>1.0101358904071895</c:v>
                </c:pt>
                <c:pt idx="14">
                  <c:v>1.0639188693287238</c:v>
                </c:pt>
                <c:pt idx="15">
                  <c:v>0.91115334635594858</c:v>
                </c:pt>
                <c:pt idx="16">
                  <c:v>1.1062683379414984</c:v>
                </c:pt>
                <c:pt idx="17">
                  <c:v>1.0091549017423707</c:v>
                </c:pt>
                <c:pt idx="18">
                  <c:v>0.94328509575339692</c:v>
                </c:pt>
                <c:pt idx="19">
                  <c:v>0.85574510860855746</c:v>
                </c:pt>
                <c:pt idx="20">
                  <c:v>0.86931656774501997</c:v>
                </c:pt>
                <c:pt idx="21">
                  <c:v>0.96652365863765355</c:v>
                </c:pt>
                <c:pt idx="22">
                  <c:v>1.0346841303067738</c:v>
                </c:pt>
                <c:pt idx="23">
                  <c:v>0.9999698490128307</c:v>
                </c:pt>
                <c:pt idx="24">
                  <c:v>0.84179070254359756</c:v>
                </c:pt>
                <c:pt idx="25">
                  <c:v>0.87809307540353432</c:v>
                </c:pt>
                <c:pt idx="26">
                  <c:v>0.77542909389720249</c:v>
                </c:pt>
                <c:pt idx="27">
                  <c:v>0.90024152001822666</c:v>
                </c:pt>
                <c:pt idx="28">
                  <c:v>0.91226122779150376</c:v>
                </c:pt>
                <c:pt idx="29">
                  <c:v>0.97242677896547147</c:v>
                </c:pt>
                <c:pt idx="30">
                  <c:v>0.83935442946910999</c:v>
                </c:pt>
                <c:pt idx="31">
                  <c:v>0.94850827949265948</c:v>
                </c:pt>
                <c:pt idx="32">
                  <c:v>1.1739931417874034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'CH7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844096"/>
        <c:axId val="251845632"/>
      </c:scatterChart>
      <c:valAx>
        <c:axId val="251844096"/>
        <c:scaling>
          <c:orientation val="minMax"/>
          <c:max val="1.6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845632"/>
        <c:crosses val="autoZero"/>
        <c:crossBetween val="midCat"/>
      </c:valAx>
      <c:valAx>
        <c:axId val="251845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844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CH7 DEGREE OF CONTAMINATION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'CH7 ENRICHMENT FACTORS'!$Y$3:$Y$55</c:f>
              <c:numCache>
                <c:formatCode>General</c:formatCode>
                <c:ptCount val="53"/>
                <c:pt idx="0">
                  <c:v>1.0596026490066226</c:v>
                </c:pt>
                <c:pt idx="1">
                  <c:v>0.99337748344370869</c:v>
                </c:pt>
                <c:pt idx="2">
                  <c:v>0.96026490066225167</c:v>
                </c:pt>
                <c:pt idx="3">
                  <c:v>0.8443708609271523</c:v>
                </c:pt>
                <c:pt idx="4">
                  <c:v>0.87748344370860931</c:v>
                </c:pt>
                <c:pt idx="5">
                  <c:v>0.86092715231788086</c:v>
                </c:pt>
                <c:pt idx="6">
                  <c:v>0.89403973509933776</c:v>
                </c:pt>
                <c:pt idx="7">
                  <c:v>0.92715231788079477</c:v>
                </c:pt>
                <c:pt idx="8">
                  <c:v>0.94370860927152322</c:v>
                </c:pt>
                <c:pt idx="9">
                  <c:v>0.76158940397350994</c:v>
                </c:pt>
                <c:pt idx="10">
                  <c:v>0.94370860927152322</c:v>
                </c:pt>
                <c:pt idx="11">
                  <c:v>0.99337748344370869</c:v>
                </c:pt>
                <c:pt idx="12">
                  <c:v>0.99337748344370869</c:v>
                </c:pt>
                <c:pt idx="13">
                  <c:v>1.009933774834437</c:v>
                </c:pt>
                <c:pt idx="14">
                  <c:v>1.0430463576158941</c:v>
                </c:pt>
                <c:pt idx="15">
                  <c:v>0.92715231788079477</c:v>
                </c:pt>
                <c:pt idx="16">
                  <c:v>0.96026490066225167</c:v>
                </c:pt>
                <c:pt idx="17">
                  <c:v>0.96026490066225167</c:v>
                </c:pt>
                <c:pt idx="18">
                  <c:v>0.97682119205298013</c:v>
                </c:pt>
                <c:pt idx="19">
                  <c:v>0.99337748344370869</c:v>
                </c:pt>
                <c:pt idx="20">
                  <c:v>0.99337748344370869</c:v>
                </c:pt>
                <c:pt idx="21">
                  <c:v>1.0596026490066226</c:v>
                </c:pt>
                <c:pt idx="22">
                  <c:v>1.0264900662251655</c:v>
                </c:pt>
                <c:pt idx="23">
                  <c:v>0.91059602649006621</c:v>
                </c:pt>
                <c:pt idx="24">
                  <c:v>0.89403973509933776</c:v>
                </c:pt>
                <c:pt idx="25">
                  <c:v>1.0927152317880795</c:v>
                </c:pt>
                <c:pt idx="26">
                  <c:v>0.99337748344370869</c:v>
                </c:pt>
                <c:pt idx="27">
                  <c:v>1.0927152317880795</c:v>
                </c:pt>
                <c:pt idx="28">
                  <c:v>1.0430463576158941</c:v>
                </c:pt>
                <c:pt idx="29">
                  <c:v>1.0430463576158941</c:v>
                </c:pt>
                <c:pt idx="30">
                  <c:v>0.99337748344370869</c:v>
                </c:pt>
                <c:pt idx="31">
                  <c:v>0.94370860927152322</c:v>
                </c:pt>
                <c:pt idx="32">
                  <c:v>0.97682119205298013</c:v>
                </c:pt>
                <c:pt idx="34">
                  <c:v>1.0596026490066226</c:v>
                </c:pt>
                <c:pt idx="36">
                  <c:v>1.0044150110375278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'CH7 ENRICHMENT FACTORS'!$Z$3:$Z$55</c:f>
              <c:numCache>
                <c:formatCode>General</c:formatCode>
                <c:ptCount val="53"/>
                <c:pt idx="0">
                  <c:v>1.1636107193229901</c:v>
                </c:pt>
                <c:pt idx="1">
                  <c:v>1.3469675599435824</c:v>
                </c:pt>
                <c:pt idx="2">
                  <c:v>1.4598025387870237</c:v>
                </c:pt>
                <c:pt idx="3">
                  <c:v>0.92383638928067691</c:v>
                </c:pt>
                <c:pt idx="4">
                  <c:v>1.2129760225669957</c:v>
                </c:pt>
                <c:pt idx="5">
                  <c:v>0.89562764456981647</c:v>
                </c:pt>
                <c:pt idx="6">
                  <c:v>1.0366713681241184</c:v>
                </c:pt>
                <c:pt idx="7">
                  <c:v>0.89562764456981647</c:v>
                </c:pt>
                <c:pt idx="8">
                  <c:v>0.90973201692524674</c:v>
                </c:pt>
                <c:pt idx="9">
                  <c:v>0.83215796897038075</c:v>
                </c:pt>
                <c:pt idx="10">
                  <c:v>0.88152327221438642</c:v>
                </c:pt>
                <c:pt idx="11">
                  <c:v>0.99435825105782782</c:v>
                </c:pt>
                <c:pt idx="12">
                  <c:v>0.90973201692524674</c:v>
                </c:pt>
                <c:pt idx="13">
                  <c:v>0.98730606488011274</c:v>
                </c:pt>
                <c:pt idx="14">
                  <c:v>0.98025387870239766</c:v>
                </c:pt>
                <c:pt idx="15">
                  <c:v>1.0366713681241184</c:v>
                </c:pt>
                <c:pt idx="16">
                  <c:v>0.95204513399153723</c:v>
                </c:pt>
                <c:pt idx="17">
                  <c:v>0.98025387870239766</c:v>
                </c:pt>
                <c:pt idx="18">
                  <c:v>1.1212976022566994</c:v>
                </c:pt>
                <c:pt idx="19">
                  <c:v>1.0719322990126938</c:v>
                </c:pt>
                <c:pt idx="20">
                  <c:v>1.0296191819464033</c:v>
                </c:pt>
                <c:pt idx="21">
                  <c:v>0.97320169252468258</c:v>
                </c:pt>
                <c:pt idx="22">
                  <c:v>0.91678420310296183</c:v>
                </c:pt>
                <c:pt idx="23">
                  <c:v>1.086036671368124</c:v>
                </c:pt>
                <c:pt idx="24">
                  <c:v>1.1283497884344145</c:v>
                </c:pt>
                <c:pt idx="25">
                  <c:v>1.3469675599435824</c:v>
                </c:pt>
                <c:pt idx="26">
                  <c:v>1.2552891396332861</c:v>
                </c:pt>
                <c:pt idx="27">
                  <c:v>1.2693935119887163</c:v>
                </c:pt>
                <c:pt idx="28">
                  <c:v>1.4245416078984483</c:v>
                </c:pt>
                <c:pt idx="29">
                  <c:v>1.4880112834978843</c:v>
                </c:pt>
                <c:pt idx="30">
                  <c:v>1.4315937940761636</c:v>
                </c:pt>
                <c:pt idx="31">
                  <c:v>1.0084626234132581</c:v>
                </c:pt>
                <c:pt idx="32">
                  <c:v>1.1424541607898446</c:v>
                </c:pt>
                <c:pt idx="34">
                  <c:v>1.4598025387870237</c:v>
                </c:pt>
                <c:pt idx="36">
                  <c:v>1.3234602726845319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'CH7 ENRICHMENT FACTORS'!$AA$3:$AA$55</c:f>
              <c:numCache>
                <c:formatCode>General</c:formatCode>
                <c:ptCount val="53"/>
                <c:pt idx="0">
                  <c:v>1.1204819277108433</c:v>
                </c:pt>
                <c:pt idx="1">
                  <c:v>0.98192771084337349</c:v>
                </c:pt>
                <c:pt idx="2">
                  <c:v>0.77710843373493976</c:v>
                </c:pt>
                <c:pt idx="3">
                  <c:v>0.90963855421686735</c:v>
                </c:pt>
                <c:pt idx="4">
                  <c:v>0.7831325301204819</c:v>
                </c:pt>
                <c:pt idx="5">
                  <c:v>0.93975903614457823</c:v>
                </c:pt>
                <c:pt idx="6">
                  <c:v>0.71686746987951799</c:v>
                </c:pt>
                <c:pt idx="7">
                  <c:v>0.7831325301204819</c:v>
                </c:pt>
                <c:pt idx="8">
                  <c:v>0.92168674698795172</c:v>
                </c:pt>
                <c:pt idx="9">
                  <c:v>0.93975903614457823</c:v>
                </c:pt>
                <c:pt idx="10">
                  <c:v>0.83734939759036142</c:v>
                </c:pt>
                <c:pt idx="11">
                  <c:v>0.98192771084337349</c:v>
                </c:pt>
                <c:pt idx="12">
                  <c:v>1.006024096385542</c:v>
                </c:pt>
                <c:pt idx="13">
                  <c:v>0.96385542168674687</c:v>
                </c:pt>
                <c:pt idx="14">
                  <c:v>1.0180722891566263</c:v>
                </c:pt>
                <c:pt idx="15">
                  <c:v>0.84939759036144569</c:v>
                </c:pt>
                <c:pt idx="16">
                  <c:v>1.0301204819277108</c:v>
                </c:pt>
                <c:pt idx="17">
                  <c:v>0.92168674698795172</c:v>
                </c:pt>
                <c:pt idx="18">
                  <c:v>0.90963855421686735</c:v>
                </c:pt>
                <c:pt idx="19">
                  <c:v>0.8192771084337348</c:v>
                </c:pt>
                <c:pt idx="20">
                  <c:v>0.94578313253012036</c:v>
                </c:pt>
                <c:pt idx="21">
                  <c:v>1.0180722891566263</c:v>
                </c:pt>
                <c:pt idx="22">
                  <c:v>1.0963855421686746</c:v>
                </c:pt>
                <c:pt idx="23">
                  <c:v>1.042168674698795</c:v>
                </c:pt>
                <c:pt idx="24">
                  <c:v>0.84939759036144569</c:v>
                </c:pt>
                <c:pt idx="25">
                  <c:v>1.0120481927710843</c:v>
                </c:pt>
                <c:pt idx="26">
                  <c:v>0.87951807228915657</c:v>
                </c:pt>
                <c:pt idx="27">
                  <c:v>1.1686746987951806</c:v>
                </c:pt>
                <c:pt idx="28">
                  <c:v>1.1325301204819276</c:v>
                </c:pt>
                <c:pt idx="29">
                  <c:v>1.2469879518072287</c:v>
                </c:pt>
                <c:pt idx="30">
                  <c:v>1.0481927710843373</c:v>
                </c:pt>
                <c:pt idx="31">
                  <c:v>1.1024096385542168</c:v>
                </c:pt>
                <c:pt idx="32">
                  <c:v>1.4036144578313252</c:v>
                </c:pt>
                <c:pt idx="34">
                  <c:v>1.1204819277108433</c:v>
                </c:pt>
                <c:pt idx="36">
                  <c:v>0.95983935742971882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'CH7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77504"/>
        <c:axId val="245079040"/>
      </c:scatterChart>
      <c:valAx>
        <c:axId val="245077504"/>
        <c:scaling>
          <c:orientation val="minMax"/>
          <c:max val="1.6"/>
          <c:min val="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79040"/>
        <c:crosses val="autoZero"/>
        <c:crossBetween val="midCat"/>
      </c:valAx>
      <c:valAx>
        <c:axId val="245079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077504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Fe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[3]STANDARD!$B$2:$B$54</c:f>
              <c:numCache>
                <c:formatCode>General</c:formatCode>
                <c:ptCount val="53"/>
                <c:pt idx="0">
                  <c:v>-0.52041752053340251</c:v>
                </c:pt>
                <c:pt idx="1">
                  <c:v>-0.72896346105480481</c:v>
                </c:pt>
                <c:pt idx="2">
                  <c:v>-1.1073207120791357</c:v>
                </c:pt>
                <c:pt idx="3">
                  <c:v>-1.4008540264807334</c:v>
                </c:pt>
                <c:pt idx="4">
                  <c:v>-1.1128775788328409</c:v>
                </c:pt>
                <c:pt idx="5">
                  <c:v>-1.1697537444295869</c:v>
                </c:pt>
                <c:pt idx="6">
                  <c:v>-1.2442811338322197</c:v>
                </c:pt>
                <c:pt idx="7">
                  <c:v>-1.0780654429934531</c:v>
                </c:pt>
                <c:pt idx="8">
                  <c:v>-1.1346147340752755</c:v>
                </c:pt>
                <c:pt idx="9">
                  <c:v>-1.158149699149791</c:v>
                </c:pt>
                <c:pt idx="10">
                  <c:v>-1.2282642826009522</c:v>
                </c:pt>
                <c:pt idx="11">
                  <c:v>-0.93718252706128324</c:v>
                </c:pt>
                <c:pt idx="12">
                  <c:v>-0.78355150504708404</c:v>
                </c:pt>
                <c:pt idx="13">
                  <c:v>-0.68189353090577354</c:v>
                </c:pt>
                <c:pt idx="14">
                  <c:v>-0.66881855030882043</c:v>
                </c:pt>
                <c:pt idx="15">
                  <c:v>-0.78731056196870808</c:v>
                </c:pt>
                <c:pt idx="16">
                  <c:v>-0.79237711695002744</c:v>
                </c:pt>
                <c:pt idx="17">
                  <c:v>-0.87801823986007044</c:v>
                </c:pt>
                <c:pt idx="18">
                  <c:v>-0.6331892281821232</c:v>
                </c:pt>
                <c:pt idx="19">
                  <c:v>-0.66653042870435364</c:v>
                </c:pt>
                <c:pt idx="20">
                  <c:v>-3.9748546337913387E-2</c:v>
                </c:pt>
                <c:pt idx="21">
                  <c:v>-0.20596423717667994</c:v>
                </c:pt>
                <c:pt idx="22">
                  <c:v>-0.17572834454622585</c:v>
                </c:pt>
                <c:pt idx="23">
                  <c:v>-0.25940822036672584</c:v>
                </c:pt>
                <c:pt idx="24">
                  <c:v>-0.41859610913463008</c:v>
                </c:pt>
                <c:pt idx="25">
                  <c:v>0.27029193106733751</c:v>
                </c:pt>
                <c:pt idx="26">
                  <c:v>0.18236268655282778</c:v>
                </c:pt>
                <c:pt idx="27">
                  <c:v>0.96931308123194382</c:v>
                </c:pt>
                <c:pt idx="28">
                  <c:v>0.69702661030039503</c:v>
                </c:pt>
                <c:pt idx="29">
                  <c:v>0.89331475651215375</c:v>
                </c:pt>
                <c:pt idx="30">
                  <c:v>0.7323290579121684</c:v>
                </c:pt>
                <c:pt idx="31">
                  <c:v>0.31687154944398299</c:v>
                </c:pt>
                <c:pt idx="32">
                  <c:v>0.47687662449919682</c:v>
                </c:pt>
                <c:pt idx="33">
                  <c:v>1.3211934965474446</c:v>
                </c:pt>
                <c:pt idx="34">
                  <c:v>0.50335346020802696</c:v>
                </c:pt>
                <c:pt idx="35">
                  <c:v>1.2569626543649124</c:v>
                </c:pt>
                <c:pt idx="36">
                  <c:v>1.1082347500745706</c:v>
                </c:pt>
                <c:pt idx="37">
                  <c:v>1.3215203710623684</c:v>
                </c:pt>
                <c:pt idx="38">
                  <c:v>0.799665207986477</c:v>
                </c:pt>
                <c:pt idx="39">
                  <c:v>1.2754310644581088</c:v>
                </c:pt>
                <c:pt idx="40">
                  <c:v>1.3543712598122133</c:v>
                </c:pt>
                <c:pt idx="41">
                  <c:v>1.4076518057447971</c:v>
                </c:pt>
                <c:pt idx="42">
                  <c:v>1.1456618820333491</c:v>
                </c:pt>
                <c:pt idx="43">
                  <c:v>0.85310919117652295</c:v>
                </c:pt>
                <c:pt idx="44">
                  <c:v>0.88514289363905807</c:v>
                </c:pt>
                <c:pt idx="45">
                  <c:v>0.80620269828495361</c:v>
                </c:pt>
                <c:pt idx="46">
                  <c:v>0.9160325352993598</c:v>
                </c:pt>
                <c:pt idx="47">
                  <c:v>0.21717482239221544</c:v>
                </c:pt>
                <c:pt idx="48">
                  <c:v>0.17304676287749868</c:v>
                </c:pt>
                <c:pt idx="49">
                  <c:v>1.8884842171977483</c:v>
                </c:pt>
                <c:pt idx="50">
                  <c:v>2.2114362379424906</c:v>
                </c:pt>
                <c:pt idx="51">
                  <c:v>-1.5892971843343202</c:v>
                </c:pt>
                <c:pt idx="52">
                  <c:v>-1.7566569359753201</c:v>
                </c:pt>
              </c:numCache>
            </c:numRef>
          </c:xVal>
          <c:yVal>
            <c:numRef>
              <c:f>[3]STANDARD!$AO$2:$AO$54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marker>
            <c:symbol val="none"/>
          </c:marker>
          <c:xVal>
            <c:numRef>
              <c:f>[3]STANDARD!$F$2:$F$54</c:f>
              <c:numCache>
                <c:formatCode>General</c:formatCode>
                <c:ptCount val="53"/>
                <c:pt idx="0">
                  <c:v>-0.35042821933363905</c:v>
                </c:pt>
                <c:pt idx="1">
                  <c:v>-0.23555518175613974</c:v>
                </c:pt>
                <c:pt idx="2">
                  <c:v>-0.16486408170844796</c:v>
                </c:pt>
                <c:pt idx="3">
                  <c:v>-0.5006468069349842</c:v>
                </c:pt>
                <c:pt idx="4">
                  <c:v>-0.31950086306277387</c:v>
                </c:pt>
                <c:pt idx="5">
                  <c:v>-0.51831958194690719</c:v>
                </c:pt>
                <c:pt idx="6">
                  <c:v>-0.4299557068872924</c:v>
                </c:pt>
                <c:pt idx="7">
                  <c:v>-0.51831958194690719</c:v>
                </c:pt>
                <c:pt idx="8">
                  <c:v>-0.5094831944409457</c:v>
                </c:pt>
                <c:pt idx="9">
                  <c:v>-0.55808332572373376</c:v>
                </c:pt>
                <c:pt idx="10">
                  <c:v>-0.52715596945286869</c:v>
                </c:pt>
                <c:pt idx="11">
                  <c:v>-0.45646486940517683</c:v>
                </c:pt>
                <c:pt idx="12">
                  <c:v>-0.5094831944409457</c:v>
                </c:pt>
                <c:pt idx="13">
                  <c:v>-0.46088306315815752</c:v>
                </c:pt>
                <c:pt idx="14">
                  <c:v>-0.46530125691113827</c:v>
                </c:pt>
                <c:pt idx="15">
                  <c:v>-0.4299557068872924</c:v>
                </c:pt>
                <c:pt idx="16">
                  <c:v>-0.48297403192306126</c:v>
                </c:pt>
                <c:pt idx="17">
                  <c:v>-0.46530125691113827</c:v>
                </c:pt>
                <c:pt idx="18">
                  <c:v>-0.37693738185152348</c:v>
                </c:pt>
                <c:pt idx="19">
                  <c:v>-0.40786473812238871</c:v>
                </c:pt>
                <c:pt idx="20">
                  <c:v>-0.43437390064027309</c:v>
                </c:pt>
                <c:pt idx="21">
                  <c:v>-0.46971945066411896</c:v>
                </c:pt>
                <c:pt idx="22">
                  <c:v>-0.50506500068796489</c:v>
                </c:pt>
                <c:pt idx="23">
                  <c:v>-0.39902835061642716</c:v>
                </c:pt>
                <c:pt idx="24">
                  <c:v>-0.37251918809854273</c:v>
                </c:pt>
                <c:pt idx="25">
                  <c:v>-0.23555518175613974</c:v>
                </c:pt>
                <c:pt idx="26">
                  <c:v>-0.29299170054488938</c:v>
                </c:pt>
                <c:pt idx="27">
                  <c:v>-0.28415531303892794</c:v>
                </c:pt>
                <c:pt idx="28">
                  <c:v>-0.18695505047335167</c:v>
                </c:pt>
                <c:pt idx="29">
                  <c:v>-0.14719130669652492</c:v>
                </c:pt>
                <c:pt idx="30">
                  <c:v>-0.18253685672037087</c:v>
                </c:pt>
                <c:pt idx="31">
                  <c:v>-0.44762848189921528</c:v>
                </c:pt>
                <c:pt idx="32">
                  <c:v>-0.36368280059258129</c:v>
                </c:pt>
                <c:pt idx="33">
                  <c:v>-0.14719130669652492</c:v>
                </c:pt>
                <c:pt idx="34">
                  <c:v>-0.39461015686344642</c:v>
                </c:pt>
                <c:pt idx="35">
                  <c:v>-0.27090073177998569</c:v>
                </c:pt>
                <c:pt idx="36">
                  <c:v>-0.22230060049719763</c:v>
                </c:pt>
                <c:pt idx="37">
                  <c:v>-0.30182808805085082</c:v>
                </c:pt>
                <c:pt idx="38">
                  <c:v>-0.18695505047335167</c:v>
                </c:pt>
                <c:pt idx="39">
                  <c:v>-0.14277311294354428</c:v>
                </c:pt>
                <c:pt idx="40">
                  <c:v>-0.28857350679190874</c:v>
                </c:pt>
                <c:pt idx="41">
                  <c:v>-0.18695505047335167</c:v>
                </c:pt>
                <c:pt idx="42">
                  <c:v>-0.20462782548527458</c:v>
                </c:pt>
                <c:pt idx="43">
                  <c:v>-0.24880976301508198</c:v>
                </c:pt>
                <c:pt idx="44">
                  <c:v>-0.20020963173229392</c:v>
                </c:pt>
                <c:pt idx="45">
                  <c:v>-0.30182808805085082</c:v>
                </c:pt>
                <c:pt idx="46">
                  <c:v>0.47577401247375956</c:v>
                </c:pt>
                <c:pt idx="47">
                  <c:v>1.8895960134275962</c:v>
                </c:pt>
                <c:pt idx="48">
                  <c:v>2.5788342388925916</c:v>
                </c:pt>
                <c:pt idx="49">
                  <c:v>1.858668657156731</c:v>
                </c:pt>
                <c:pt idx="50">
                  <c:v>2.3535063574905739</c:v>
                </c:pt>
                <c:pt idx="51">
                  <c:v>4.6200397527696939</c:v>
                </c:pt>
                <c:pt idx="52">
                  <c:v>2.6009252076574954</c:v>
                </c:pt>
              </c:numCache>
            </c:numRef>
          </c:xVal>
          <c:yVal>
            <c:numRef>
              <c:f>[3]STANDARD!$AO$2:$AO$54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</c:numCache>
            </c:numRef>
          </c:yVal>
          <c:smooth val="0"/>
        </c:ser>
        <c:ser>
          <c:idx val="2"/>
          <c:order val="2"/>
          <c:tx>
            <c:v>Zn</c:v>
          </c:tx>
          <c:marker>
            <c:symbol val="none"/>
          </c:marker>
          <c:xVal>
            <c:numRef>
              <c:f>[3]STANDARD!$D$2:$D$54</c:f>
              <c:numCache>
                <c:formatCode>General</c:formatCode>
                <c:ptCount val="53"/>
                <c:pt idx="0">
                  <c:v>-0.13453063477380442</c:v>
                </c:pt>
                <c:pt idx="1">
                  <c:v>-0.19323491176600996</c:v>
                </c:pt>
                <c:pt idx="2">
                  <c:v>-0.22258705026211273</c:v>
                </c:pt>
                <c:pt idx="3">
                  <c:v>-0.32531953499847244</c:v>
                </c:pt>
                <c:pt idx="4">
                  <c:v>-0.29596739650236964</c:v>
                </c:pt>
                <c:pt idx="5">
                  <c:v>-0.31064346575042101</c:v>
                </c:pt>
                <c:pt idx="6">
                  <c:v>-0.28129132725431827</c:v>
                </c:pt>
                <c:pt idx="7">
                  <c:v>-0.25193918875821547</c:v>
                </c:pt>
                <c:pt idx="8">
                  <c:v>-0.2372631195101641</c:v>
                </c:pt>
                <c:pt idx="9">
                  <c:v>-0.39869988123872935</c:v>
                </c:pt>
                <c:pt idx="10">
                  <c:v>-0.2372631195101641</c:v>
                </c:pt>
                <c:pt idx="11">
                  <c:v>-0.19323491176600996</c:v>
                </c:pt>
                <c:pt idx="12">
                  <c:v>-0.19323491176600996</c:v>
                </c:pt>
                <c:pt idx="13">
                  <c:v>-0.17855884251795856</c:v>
                </c:pt>
                <c:pt idx="14">
                  <c:v>-0.14920670402185582</c:v>
                </c:pt>
                <c:pt idx="15">
                  <c:v>-0.25193918875821547</c:v>
                </c:pt>
                <c:pt idx="16">
                  <c:v>-0.22258705026211273</c:v>
                </c:pt>
                <c:pt idx="17">
                  <c:v>-0.22258705026211273</c:v>
                </c:pt>
                <c:pt idx="18">
                  <c:v>-0.20791098101406133</c:v>
                </c:pt>
                <c:pt idx="19">
                  <c:v>-0.19323491176600996</c:v>
                </c:pt>
                <c:pt idx="20">
                  <c:v>-0.19323491176600996</c:v>
                </c:pt>
                <c:pt idx="21">
                  <c:v>-0.13453063477380442</c:v>
                </c:pt>
                <c:pt idx="22">
                  <c:v>-0.16388277326990719</c:v>
                </c:pt>
                <c:pt idx="23">
                  <c:v>-0.2666152580062669</c:v>
                </c:pt>
                <c:pt idx="24">
                  <c:v>-0.28129132725431827</c:v>
                </c:pt>
                <c:pt idx="25">
                  <c:v>-0.10517849627770165</c:v>
                </c:pt>
                <c:pt idx="26">
                  <c:v>-0.19323491176600996</c:v>
                </c:pt>
                <c:pt idx="27">
                  <c:v>-0.10517849627770165</c:v>
                </c:pt>
                <c:pt idx="28">
                  <c:v>-0.14920670402185582</c:v>
                </c:pt>
                <c:pt idx="29">
                  <c:v>-0.14920670402185582</c:v>
                </c:pt>
                <c:pt idx="30">
                  <c:v>-0.19323491176600996</c:v>
                </c:pt>
                <c:pt idx="31">
                  <c:v>-0.2372631195101641</c:v>
                </c:pt>
                <c:pt idx="32">
                  <c:v>-0.20791098101406133</c:v>
                </c:pt>
                <c:pt idx="33">
                  <c:v>-0.19323491176600996</c:v>
                </c:pt>
                <c:pt idx="34">
                  <c:v>-0.16388277326990719</c:v>
                </c:pt>
                <c:pt idx="35">
                  <c:v>-0.11985456552575303</c:v>
                </c:pt>
                <c:pt idx="36">
                  <c:v>-0.14920670402185582</c:v>
                </c:pt>
                <c:pt idx="37">
                  <c:v>-0.13453063477380442</c:v>
                </c:pt>
                <c:pt idx="38">
                  <c:v>-0.13453063477380442</c:v>
                </c:pt>
                <c:pt idx="39">
                  <c:v>-0.13453063477380442</c:v>
                </c:pt>
                <c:pt idx="40">
                  <c:v>-9.0502427029650265E-2</c:v>
                </c:pt>
                <c:pt idx="41">
                  <c:v>-0.16388277326990719</c:v>
                </c:pt>
                <c:pt idx="42">
                  <c:v>-0.14920670402185582</c:v>
                </c:pt>
                <c:pt idx="43">
                  <c:v>-0.19323491176600996</c:v>
                </c:pt>
                <c:pt idx="44">
                  <c:v>-0.17855884251795856</c:v>
                </c:pt>
                <c:pt idx="45">
                  <c:v>-0.17855884251795856</c:v>
                </c:pt>
                <c:pt idx="46">
                  <c:v>-0.28129132725431827</c:v>
                </c:pt>
                <c:pt idx="47">
                  <c:v>-0.22258705026211273</c:v>
                </c:pt>
                <c:pt idx="48">
                  <c:v>-0.29596739650236964</c:v>
                </c:pt>
                <c:pt idx="49">
                  <c:v>0.14431468093917188</c:v>
                </c:pt>
                <c:pt idx="50">
                  <c:v>2.6906126954760801E-2</c:v>
                </c:pt>
                <c:pt idx="51">
                  <c:v>5.5010799564779269</c:v>
                </c:pt>
                <c:pt idx="52">
                  <c:v>4.620515801594844</c:v>
                </c:pt>
              </c:numCache>
            </c:numRef>
          </c:xVal>
          <c:yVal>
            <c:numRef>
              <c:f>[3]STANDARD!$AO$2:$AO$54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71680"/>
        <c:axId val="251673216"/>
      </c:scatterChart>
      <c:valAx>
        <c:axId val="251671680"/>
        <c:scaling>
          <c:orientation val="minMax"/>
          <c:max val="2"/>
          <c:min val="-2"/>
        </c:scaling>
        <c:delete val="0"/>
        <c:axPos val="t"/>
        <c:numFmt formatCode="General" sourceLinked="1"/>
        <c:majorTickMark val="out"/>
        <c:minorTickMark val="none"/>
        <c:tickLblPos val="nextTo"/>
        <c:crossAx val="251673216"/>
        <c:crosses val="autoZero"/>
        <c:crossBetween val="midCat"/>
      </c:valAx>
      <c:valAx>
        <c:axId val="251673216"/>
        <c:scaling>
          <c:orientation val="maxMin"/>
          <c:max val="1.5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51671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8336544097036409"/>
          <c:y val="0.10843140048670953"/>
          <c:w val="0.132485311104587"/>
          <c:h val="0.1121895190124676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FE NORMALISED ENRICHMENT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'CH10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'CH10 ENRICHMENT FACTORS'!$U$3:$U$45</c:f>
              <c:numCache>
                <c:formatCode>General</c:formatCode>
                <c:ptCount val="43"/>
                <c:pt idx="0">
                  <c:v>1.3412051752697318</c:v>
                </c:pt>
                <c:pt idx="1">
                  <c:v>1.121336048039999</c:v>
                </c:pt>
                <c:pt idx="2">
                  <c:v>1.0774693846628389</c:v>
                </c:pt>
                <c:pt idx="3">
                  <c:v>0.94019251609613064</c:v>
                </c:pt>
                <c:pt idx="4">
                  <c:v>1.01003581016132</c:v>
                </c:pt>
                <c:pt idx="5">
                  <c:v>1.0025990816509762</c:v>
                </c:pt>
                <c:pt idx="6">
                  <c:v>1.027366886892036</c:v>
                </c:pt>
                <c:pt idx="7">
                  <c:v>1.0995189058089141</c:v>
                </c:pt>
                <c:pt idx="8">
                  <c:v>0.94918683182410135</c:v>
                </c:pt>
                <c:pt idx="9">
                  <c:v>1.0285793988423182</c:v>
                </c:pt>
                <c:pt idx="10">
                  <c:v>1.0070810014727543</c:v>
                </c:pt>
                <c:pt idx="11">
                  <c:v>0.98494963548333259</c:v>
                </c:pt>
                <c:pt idx="12">
                  <c:v>1.0356314284590797</c:v>
                </c:pt>
                <c:pt idx="13">
                  <c:v>0.98759032574255168</c:v>
                </c:pt>
                <c:pt idx="14">
                  <c:v>0.98482905982905988</c:v>
                </c:pt>
                <c:pt idx="15">
                  <c:v>0.95879510929203304</c:v>
                </c:pt>
                <c:pt idx="16">
                  <c:v>0.95928744873181393</c:v>
                </c:pt>
                <c:pt idx="17">
                  <c:v>1.0070084033613447</c:v>
                </c:pt>
                <c:pt idx="18">
                  <c:v>1.000081369171933</c:v>
                </c:pt>
                <c:pt idx="19">
                  <c:v>0.96205361846891824</c:v>
                </c:pt>
                <c:pt idx="20">
                  <c:v>1.0119427993644374</c:v>
                </c:pt>
                <c:pt idx="21">
                  <c:v>1.0312482519793951</c:v>
                </c:pt>
                <c:pt idx="22">
                  <c:v>0.99281376215407635</c:v>
                </c:pt>
                <c:pt idx="23">
                  <c:v>1.0409549732865293</c:v>
                </c:pt>
                <c:pt idx="24">
                  <c:v>1.1420341476634792</c:v>
                </c:pt>
                <c:pt idx="25">
                  <c:v>1.0216680520919923</c:v>
                </c:pt>
                <c:pt idx="26">
                  <c:v>1.0274283817112502</c:v>
                </c:pt>
                <c:pt idx="27">
                  <c:v>0.98953689260135202</c:v>
                </c:pt>
                <c:pt idx="28">
                  <c:v>1.045654430043685</c:v>
                </c:pt>
                <c:pt idx="29">
                  <c:v>0.94981968057702215</c:v>
                </c:pt>
                <c:pt idx="30">
                  <c:v>0.95942234822817696</c:v>
                </c:pt>
                <c:pt idx="31">
                  <c:v>0.98737637772273323</c:v>
                </c:pt>
                <c:pt idx="32">
                  <c:v>0.96727231251782164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'CH10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'CH10 ENRICHMENT FACTORS'!$V$3:$V$45</c:f>
              <c:numCache>
                <c:formatCode>General</c:formatCode>
                <c:ptCount val="43"/>
                <c:pt idx="0">
                  <c:v>1.4576665968127382</c:v>
                </c:pt>
                <c:pt idx="1">
                  <c:v>1.056973201152396</c:v>
                </c:pt>
                <c:pt idx="2">
                  <c:v>1.0996667392510608</c:v>
                </c:pt>
                <c:pt idx="3">
                  <c:v>0.88776240016785035</c:v>
                </c:pt>
                <c:pt idx="4">
                  <c:v>1.067306849778201</c:v>
                </c:pt>
                <c:pt idx="5">
                  <c:v>0.97621591331799162</c:v>
                </c:pt>
                <c:pt idx="6">
                  <c:v>0.94037927844943137</c:v>
                </c:pt>
                <c:pt idx="7">
                  <c:v>0.79878137277835726</c:v>
                </c:pt>
                <c:pt idx="8">
                  <c:v>0.87652964180235993</c:v>
                </c:pt>
                <c:pt idx="9">
                  <c:v>0.70859444782209813</c:v>
                </c:pt>
                <c:pt idx="10">
                  <c:v>0.99924693778592977</c:v>
                </c:pt>
                <c:pt idx="11">
                  <c:v>1.0692108347015727</c:v>
                </c:pt>
                <c:pt idx="12">
                  <c:v>1.0688817626652305</c:v>
                </c:pt>
                <c:pt idx="13">
                  <c:v>0.85274898900756813</c:v>
                </c:pt>
                <c:pt idx="14">
                  <c:v>1.0069826787618199</c:v>
                </c:pt>
                <c:pt idx="15">
                  <c:v>0.97997095219664243</c:v>
                </c:pt>
                <c:pt idx="16">
                  <c:v>0.72564889210977468</c:v>
                </c:pt>
                <c:pt idx="17">
                  <c:v>0.52393901118729702</c:v>
                </c:pt>
                <c:pt idx="18">
                  <c:v>1.1624667694014863</c:v>
                </c:pt>
                <c:pt idx="19">
                  <c:v>0.91767384442203925</c:v>
                </c:pt>
                <c:pt idx="20">
                  <c:v>0.47142673015991177</c:v>
                </c:pt>
                <c:pt idx="21">
                  <c:v>0.70456168916606743</c:v>
                </c:pt>
                <c:pt idx="22">
                  <c:v>0.60796025653379593</c:v>
                </c:pt>
                <c:pt idx="23">
                  <c:v>0.71835010600106408</c:v>
                </c:pt>
                <c:pt idx="24">
                  <c:v>0.81740685415586445</c:v>
                </c:pt>
                <c:pt idx="25">
                  <c:v>0.81482728080956435</c:v>
                </c:pt>
                <c:pt idx="26">
                  <c:v>0.94190993354462194</c:v>
                </c:pt>
                <c:pt idx="27">
                  <c:v>0.93991671014600997</c:v>
                </c:pt>
                <c:pt idx="28">
                  <c:v>0.88059180670476123</c:v>
                </c:pt>
                <c:pt idx="29">
                  <c:v>0.66849953660243733</c:v>
                </c:pt>
                <c:pt idx="30">
                  <c:v>0.98141319789359782</c:v>
                </c:pt>
                <c:pt idx="31">
                  <c:v>0.96690928976659185</c:v>
                </c:pt>
                <c:pt idx="32">
                  <c:v>0.75854377135299966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'CH10 ENRICHMENT FACTORS'!$S$3:$S$45</c:f>
              <c:numCache>
                <c:formatCode>General</c:formatCode>
                <c:ptCount val="4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'CH10 ENRICHMENT FACTORS'!$W$3:$W$45</c:f>
              <c:numCache>
                <c:formatCode>General</c:formatCode>
                <c:ptCount val="43"/>
                <c:pt idx="0">
                  <c:v>1.1252145651580554</c:v>
                </c:pt>
                <c:pt idx="1">
                  <c:v>1.0514441347121917</c:v>
                </c:pt>
                <c:pt idx="2">
                  <c:v>1.0328966517548928</c:v>
                </c:pt>
                <c:pt idx="3">
                  <c:v>1.0645697208464406</c:v>
                </c:pt>
                <c:pt idx="4">
                  <c:v>0.76922668592051258</c:v>
                </c:pt>
                <c:pt idx="5">
                  <c:v>0.79237669356286811</c:v>
                </c:pt>
                <c:pt idx="6">
                  <c:v>1.0930112971587107</c:v>
                </c:pt>
                <c:pt idx="7">
                  <c:v>0.9051818949031718</c:v>
                </c:pt>
                <c:pt idx="8">
                  <c:v>1.0590547573293578</c:v>
                </c:pt>
                <c:pt idx="9">
                  <c:v>1.0306531476303067</c:v>
                </c:pt>
                <c:pt idx="10">
                  <c:v>1.0378157632191556</c:v>
                </c:pt>
                <c:pt idx="11">
                  <c:v>1.0135780439071591</c:v>
                </c:pt>
                <c:pt idx="12">
                  <c:v>0.89214636441934603</c:v>
                </c:pt>
                <c:pt idx="13">
                  <c:v>1.087738898582951</c:v>
                </c:pt>
                <c:pt idx="14">
                  <c:v>0.96894472015439759</c:v>
                </c:pt>
                <c:pt idx="15">
                  <c:v>0.78806772208906462</c:v>
                </c:pt>
                <c:pt idx="16">
                  <c:v>1.062891706714709</c:v>
                </c:pt>
                <c:pt idx="17">
                  <c:v>1.0713519924098673</c:v>
                </c:pt>
                <c:pt idx="18">
                  <c:v>0.87732944627841036</c:v>
                </c:pt>
                <c:pt idx="19">
                  <c:v>0.95772676441563054</c:v>
                </c:pt>
                <c:pt idx="20">
                  <c:v>0.92603933592093679</c:v>
                </c:pt>
                <c:pt idx="21">
                  <c:v>0.74833542508006246</c:v>
                </c:pt>
                <c:pt idx="22">
                  <c:v>1.0171299893036088</c:v>
                </c:pt>
                <c:pt idx="23">
                  <c:v>0.89254127730821553</c:v>
                </c:pt>
                <c:pt idx="24">
                  <c:v>0.95092762698592104</c:v>
                </c:pt>
                <c:pt idx="25">
                  <c:v>1.1534961878457977</c:v>
                </c:pt>
                <c:pt idx="26">
                  <c:v>0.85519133144839998</c:v>
                </c:pt>
                <c:pt idx="27">
                  <c:v>0.98571307732416258</c:v>
                </c:pt>
                <c:pt idx="28">
                  <c:v>1.1692741799235922</c:v>
                </c:pt>
                <c:pt idx="29">
                  <c:v>1.3315348479056912</c:v>
                </c:pt>
                <c:pt idx="30">
                  <c:v>0.83723784890745123</c:v>
                </c:pt>
                <c:pt idx="31">
                  <c:v>1.0729755395011153</c:v>
                </c:pt>
                <c:pt idx="32">
                  <c:v>1.2214695769750821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'CH7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00256"/>
        <c:axId val="251602048"/>
      </c:scatterChart>
      <c:valAx>
        <c:axId val="251600256"/>
        <c:scaling>
          <c:orientation val="minMax"/>
          <c:max val="1.6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602048"/>
        <c:crosses val="autoZero"/>
        <c:crossBetween val="midCat"/>
      </c:valAx>
      <c:valAx>
        <c:axId val="251602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600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DEGREE OF CONTAMINATION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'CH10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'CH10 ENRICHMENT FACTORS'!$Y$3:$Y$55</c:f>
              <c:numCache>
                <c:formatCode>General</c:formatCode>
                <c:ptCount val="53"/>
                <c:pt idx="0">
                  <c:v>1.3265306122448979</c:v>
                </c:pt>
                <c:pt idx="1">
                  <c:v>1.2040816326530612</c:v>
                </c:pt>
                <c:pt idx="2">
                  <c:v>1.1020408163265305</c:v>
                </c:pt>
                <c:pt idx="3">
                  <c:v>1.0612244897959184</c:v>
                </c:pt>
                <c:pt idx="4">
                  <c:v>1.1224489795918366</c:v>
                </c:pt>
                <c:pt idx="5">
                  <c:v>1.0816326530612246</c:v>
                </c:pt>
                <c:pt idx="6">
                  <c:v>1.0612244897959184</c:v>
                </c:pt>
                <c:pt idx="7">
                  <c:v>1.2244897959183674</c:v>
                </c:pt>
                <c:pt idx="8">
                  <c:v>1.0408163265306123</c:v>
                </c:pt>
                <c:pt idx="9">
                  <c:v>1.1428571428571428</c:v>
                </c:pt>
                <c:pt idx="10">
                  <c:v>1.0408163265306123</c:v>
                </c:pt>
                <c:pt idx="11">
                  <c:v>0.97959183673469385</c:v>
                </c:pt>
                <c:pt idx="12">
                  <c:v>1.0204081632653061</c:v>
                </c:pt>
                <c:pt idx="13">
                  <c:v>0.95918367346938771</c:v>
                </c:pt>
                <c:pt idx="14">
                  <c:v>1</c:v>
                </c:pt>
                <c:pt idx="15">
                  <c:v>1.0204081632653061</c:v>
                </c:pt>
                <c:pt idx="16">
                  <c:v>1.0408163265306123</c:v>
                </c:pt>
                <c:pt idx="17">
                  <c:v>1.0612244897959184</c:v>
                </c:pt>
                <c:pt idx="18">
                  <c:v>1.0204081632653061</c:v>
                </c:pt>
                <c:pt idx="19">
                  <c:v>1.0612244897959184</c:v>
                </c:pt>
                <c:pt idx="20">
                  <c:v>1.1632653061224489</c:v>
                </c:pt>
                <c:pt idx="21">
                  <c:v>1.1224489795918366</c:v>
                </c:pt>
                <c:pt idx="22">
                  <c:v>1.1020408163265305</c:v>
                </c:pt>
                <c:pt idx="23">
                  <c:v>1.0816326530612246</c:v>
                </c:pt>
                <c:pt idx="24">
                  <c:v>1.1428571428571428</c:v>
                </c:pt>
                <c:pt idx="25">
                  <c:v>1</c:v>
                </c:pt>
                <c:pt idx="26">
                  <c:v>0.95918367346938771</c:v>
                </c:pt>
                <c:pt idx="27">
                  <c:v>0.97959183673469385</c:v>
                </c:pt>
                <c:pt idx="28">
                  <c:v>0.95918367346938771</c:v>
                </c:pt>
                <c:pt idx="29">
                  <c:v>0.8571428571428571</c:v>
                </c:pt>
                <c:pt idx="30">
                  <c:v>0.97959183673469385</c:v>
                </c:pt>
                <c:pt idx="31">
                  <c:v>0.89795918367346939</c:v>
                </c:pt>
                <c:pt idx="32">
                  <c:v>0.93877551020408168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'CH10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'CH10 ENRICHMENT FACTORS'!$Z$3:$Z$55</c:f>
              <c:numCache>
                <c:formatCode>General</c:formatCode>
                <c:ptCount val="53"/>
                <c:pt idx="0">
                  <c:v>1.4417177914110431</c:v>
                </c:pt>
                <c:pt idx="1">
                  <c:v>1.1349693251533743</c:v>
                </c:pt>
                <c:pt idx="2">
                  <c:v>1.1247443762781186</c:v>
                </c:pt>
                <c:pt idx="3">
                  <c:v>1.0020449897750512</c:v>
                </c:pt>
                <c:pt idx="4">
                  <c:v>1.1860940695296525</c:v>
                </c:pt>
                <c:pt idx="5">
                  <c:v>1.0531697341513293</c:v>
                </c:pt>
                <c:pt idx="6">
                  <c:v>0.97137014314928427</c:v>
                </c:pt>
                <c:pt idx="7">
                  <c:v>0.88957055214723924</c:v>
                </c:pt>
                <c:pt idx="8">
                  <c:v>0.96114519427402878</c:v>
                </c:pt>
                <c:pt idx="9">
                  <c:v>0.78732106339468311</c:v>
                </c:pt>
                <c:pt idx="10">
                  <c:v>1.0327198364008181</c:v>
                </c:pt>
                <c:pt idx="11">
                  <c:v>1.063394683026585</c:v>
                </c:pt>
                <c:pt idx="12">
                  <c:v>1.0531697341513293</c:v>
                </c:pt>
                <c:pt idx="13">
                  <c:v>0.82822085889570551</c:v>
                </c:pt>
                <c:pt idx="14">
                  <c:v>1.0224948875255624</c:v>
                </c:pt>
                <c:pt idx="15">
                  <c:v>1.0429447852760736</c:v>
                </c:pt>
                <c:pt idx="16">
                  <c:v>0.78732106339468311</c:v>
                </c:pt>
                <c:pt idx="17">
                  <c:v>0.55214723926380371</c:v>
                </c:pt>
                <c:pt idx="18">
                  <c:v>1.1860940695296525</c:v>
                </c:pt>
                <c:pt idx="19">
                  <c:v>1.0122699386503069</c:v>
                </c:pt>
                <c:pt idx="20">
                  <c:v>0.54192229038854811</c:v>
                </c:pt>
                <c:pt idx="21">
                  <c:v>0.76687116564417179</c:v>
                </c:pt>
                <c:pt idx="22">
                  <c:v>0.67484662576687116</c:v>
                </c:pt>
                <c:pt idx="23">
                  <c:v>0.74642126789366059</c:v>
                </c:pt>
                <c:pt idx="24">
                  <c:v>0.81799591002044991</c:v>
                </c:pt>
                <c:pt idx="25">
                  <c:v>0.79754601226993871</c:v>
                </c:pt>
                <c:pt idx="26">
                  <c:v>0.87934560327198363</c:v>
                </c:pt>
                <c:pt idx="27">
                  <c:v>0.93047034764826175</c:v>
                </c:pt>
                <c:pt idx="28">
                  <c:v>0.80777096114519431</c:v>
                </c:pt>
                <c:pt idx="29">
                  <c:v>0.60327198364008183</c:v>
                </c:pt>
                <c:pt idx="30">
                  <c:v>1.0020449897750512</c:v>
                </c:pt>
                <c:pt idx="31">
                  <c:v>0.87934560327198363</c:v>
                </c:pt>
                <c:pt idx="32">
                  <c:v>0.73619631901840499</c:v>
                </c:pt>
              </c:numCache>
            </c:numRef>
          </c:yVal>
          <c:smooth val="0"/>
        </c:ser>
        <c:ser>
          <c:idx val="2"/>
          <c:order val="2"/>
          <c:tx>
            <c:v>PB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'CH10 ENRICHMENT FACTORS'!$S$3:$S$55</c:f>
              <c:numCache>
                <c:formatCode>General</c:formatCode>
                <c:ptCount val="5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4">
                  <c:v>1</c:v>
                </c:pt>
              </c:numCache>
            </c:numRef>
          </c:xVal>
          <c:yVal>
            <c:numRef>
              <c:f>'CH10 ENRICHMENT FACTORS'!$AA$3:$AA$55</c:f>
              <c:numCache>
                <c:formatCode>General</c:formatCode>
                <c:ptCount val="53"/>
                <c:pt idx="0">
                  <c:v>1.1129032258064517</c:v>
                </c:pt>
                <c:pt idx="1">
                  <c:v>1.129032258064516</c:v>
                </c:pt>
                <c:pt idx="2">
                  <c:v>1.0564516129032258</c:v>
                </c:pt>
                <c:pt idx="3">
                  <c:v>1.2016129032258065</c:v>
                </c:pt>
                <c:pt idx="4">
                  <c:v>0.85483870967741926</c:v>
                </c:pt>
                <c:pt idx="5">
                  <c:v>0.85483870967741926</c:v>
                </c:pt>
                <c:pt idx="6">
                  <c:v>1.129032258064516</c:v>
                </c:pt>
                <c:pt idx="7">
                  <c:v>1.0080645161290323</c:v>
                </c:pt>
                <c:pt idx="8">
                  <c:v>1.1612903225806452</c:v>
                </c:pt>
                <c:pt idx="9">
                  <c:v>1.1451612903225805</c:v>
                </c:pt>
                <c:pt idx="10">
                  <c:v>1.0725806451612903</c:v>
                </c:pt>
                <c:pt idx="11">
                  <c:v>1.0080645161290323</c:v>
                </c:pt>
                <c:pt idx="12">
                  <c:v>0.87903225806451613</c:v>
                </c:pt>
                <c:pt idx="13">
                  <c:v>1.0564516129032258</c:v>
                </c:pt>
                <c:pt idx="14">
                  <c:v>0.98387096774193539</c:v>
                </c:pt>
                <c:pt idx="15">
                  <c:v>0.83870967741935487</c:v>
                </c:pt>
                <c:pt idx="16">
                  <c:v>1.153225806451613</c:v>
                </c:pt>
                <c:pt idx="17">
                  <c:v>1.129032258064516</c:v>
                </c:pt>
                <c:pt idx="18">
                  <c:v>0.89516129032258063</c:v>
                </c:pt>
                <c:pt idx="19">
                  <c:v>1.0564516129032258</c:v>
                </c:pt>
                <c:pt idx="20">
                  <c:v>1.064516129032258</c:v>
                </c:pt>
                <c:pt idx="21">
                  <c:v>0.81451612903225801</c:v>
                </c:pt>
                <c:pt idx="22">
                  <c:v>1.129032258064516</c:v>
                </c:pt>
                <c:pt idx="23">
                  <c:v>0.92741935483870963</c:v>
                </c:pt>
                <c:pt idx="24">
                  <c:v>0.95161290322580649</c:v>
                </c:pt>
                <c:pt idx="25">
                  <c:v>1.129032258064516</c:v>
                </c:pt>
                <c:pt idx="26">
                  <c:v>0.79838709677419351</c:v>
                </c:pt>
                <c:pt idx="27">
                  <c:v>0.97580645161290314</c:v>
                </c:pt>
                <c:pt idx="28">
                  <c:v>1.0725806451612903</c:v>
                </c:pt>
                <c:pt idx="29">
                  <c:v>1.2016129032258065</c:v>
                </c:pt>
                <c:pt idx="30">
                  <c:v>0.85483870967741926</c:v>
                </c:pt>
                <c:pt idx="31">
                  <c:v>0.97580645161290314</c:v>
                </c:pt>
                <c:pt idx="32">
                  <c:v>1.1854838709677418</c:v>
                </c:pt>
              </c:numCache>
            </c:numRef>
          </c:yVal>
          <c:smooth val="0"/>
        </c:ser>
        <c:ser>
          <c:idx val="3"/>
          <c:order val="3"/>
          <c:tx>
            <c:v>BASELINE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'CH7 ENRICHMENT FACTORS'!$S$3:$S$35</c:f>
              <c:numCache>
                <c:formatCode>General</c:formatCode>
                <c:ptCount val="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</c:numCache>
            </c:numRef>
          </c:xVal>
          <c:yVal>
            <c:numRef>
              <c:f>'CH7 ENRICHMENT FACTORS'!$X$3:$X$35</c:f>
              <c:numCache>
                <c:formatCode>General</c:formatCode>
                <c:ptCount val="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185984"/>
        <c:axId val="252200064"/>
      </c:scatterChart>
      <c:valAx>
        <c:axId val="252185984"/>
        <c:scaling>
          <c:orientation val="minMax"/>
          <c:max val="1.6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200064"/>
        <c:crosses val="autoZero"/>
        <c:crossBetween val="midCat"/>
      </c:valAx>
      <c:valAx>
        <c:axId val="2522000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18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Fe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[4]STANDARD!$B$2:$B$71</c:f>
              <c:numCache>
                <c:formatCode>General</c:formatCode>
                <c:ptCount val="70"/>
                <c:pt idx="0">
                  <c:v>-0.44334976309258251</c:v>
                </c:pt>
                <c:pt idx="1">
                  <c:v>0.9093101255385343</c:v>
                </c:pt>
                <c:pt idx="2">
                  <c:v>9.5363891684602076E-2</c:v>
                </c:pt>
                <c:pt idx="3">
                  <c:v>1.7863433775179232</c:v>
                </c:pt>
                <c:pt idx="4">
                  <c:v>1.5080182975526728</c:v>
                </c:pt>
                <c:pt idx="5">
                  <c:v>0.98971514863960663</c:v>
                </c:pt>
                <c:pt idx="6">
                  <c:v>0.25741093824214784</c:v>
                </c:pt>
                <c:pt idx="7">
                  <c:v>1.5457468083924069</c:v>
                </c:pt>
                <c:pt idx="8">
                  <c:v>1.2723697298487608</c:v>
                </c:pt>
                <c:pt idx="9">
                  <c:v>1.50492579666417</c:v>
                </c:pt>
                <c:pt idx="10">
                  <c:v>0.26606994072995566</c:v>
                </c:pt>
                <c:pt idx="11">
                  <c:v>-0.35552273785910354</c:v>
                </c:pt>
                <c:pt idx="12">
                  <c:v>-0.50334428032953649</c:v>
                </c:pt>
                <c:pt idx="13">
                  <c:v>-0.72785984483483845</c:v>
                </c:pt>
                <c:pt idx="14">
                  <c:v>-2.2769642256204189E-2</c:v>
                </c:pt>
                <c:pt idx="15">
                  <c:v>0.75715908182419744</c:v>
                </c:pt>
                <c:pt idx="16">
                  <c:v>1.088056676893995</c:v>
                </c:pt>
                <c:pt idx="17">
                  <c:v>0.59078253402274772</c:v>
                </c:pt>
                <c:pt idx="18">
                  <c:v>5.5779880311766471E-2</c:v>
                </c:pt>
                <c:pt idx="19">
                  <c:v>1.3768962598801548</c:v>
                </c:pt>
                <c:pt idx="20">
                  <c:v>2.118477972943122</c:v>
                </c:pt>
                <c:pt idx="21">
                  <c:v>1.1431031927093447</c:v>
                </c:pt>
                <c:pt idx="22">
                  <c:v>1.4876077916885544</c:v>
                </c:pt>
                <c:pt idx="23">
                  <c:v>0.35513396631883576</c:v>
                </c:pt>
                <c:pt idx="24">
                  <c:v>-0.25718120960471508</c:v>
                </c:pt>
                <c:pt idx="25">
                  <c:v>-0.60725231018323</c:v>
                </c:pt>
                <c:pt idx="26">
                  <c:v>-1.3290420175597792</c:v>
                </c:pt>
                <c:pt idx="27">
                  <c:v>-0.42912425900546974</c:v>
                </c:pt>
                <c:pt idx="28">
                  <c:v>-1.588812092194013</c:v>
                </c:pt>
                <c:pt idx="29">
                  <c:v>-1.8263161604310265</c:v>
                </c:pt>
                <c:pt idx="30">
                  <c:v>6.6912883510376484E-2</c:v>
                </c:pt>
                <c:pt idx="31">
                  <c:v>-1.714367628267226</c:v>
                </c:pt>
                <c:pt idx="32">
                  <c:v>-0.73899284803344845</c:v>
                </c:pt>
                <c:pt idx="33">
                  <c:v>-1.2195674861067809</c:v>
                </c:pt>
                <c:pt idx="34">
                  <c:v>-0.53674328992536657</c:v>
                </c:pt>
                <c:pt idx="35">
                  <c:v>-1.0971044509220707</c:v>
                </c:pt>
                <c:pt idx="36">
                  <c:v>0.13865890412364101</c:v>
                </c:pt>
                <c:pt idx="37">
                  <c:v>-9.513416304716929E-2</c:v>
                </c:pt>
                <c:pt idx="38">
                  <c:v>-0.29923922168835287</c:v>
                </c:pt>
                <c:pt idx="39">
                  <c:v>-0.85774488215195532</c:v>
                </c:pt>
                <c:pt idx="40">
                  <c:v>-0.65920632511007671</c:v>
                </c:pt>
                <c:pt idx="41">
                  <c:v>-1.1255554590962962</c:v>
                </c:pt>
                <c:pt idx="42">
                  <c:v>-0.575090300942801</c:v>
                </c:pt>
                <c:pt idx="43">
                  <c:v>0.21906392722471335</c:v>
                </c:pt>
                <c:pt idx="44">
                  <c:v>-0.44334976309258251</c:v>
                </c:pt>
                <c:pt idx="45">
                  <c:v>-1.2028679813088659</c:v>
                </c:pt>
                <c:pt idx="46">
                  <c:v>-0.30975372470926238</c:v>
                </c:pt>
                <c:pt idx="47">
                  <c:v>-0.8181608707791197</c:v>
                </c:pt>
                <c:pt idx="48">
                  <c:v>-0.75940335389756686</c:v>
                </c:pt>
                <c:pt idx="49">
                  <c:v>-1.7001421241801131</c:v>
                </c:pt>
                <c:pt idx="50">
                  <c:v>-1.3816145326643265</c:v>
                </c:pt>
                <c:pt idx="51">
                  <c:v>-1.4657305568316021</c:v>
                </c:pt>
                <c:pt idx="52">
                  <c:v>-0.95546791022864319</c:v>
                </c:pt>
                <c:pt idx="53">
                  <c:v>-0.11801866962208987</c:v>
                </c:pt>
                <c:pt idx="54">
                  <c:v>9.3508391151500406E-2</c:v>
                </c:pt>
                <c:pt idx="55">
                  <c:v>-0.317175726841669</c:v>
                </c:pt>
                <c:pt idx="56">
                  <c:v>-5.5550151674333678E-2</c:v>
                </c:pt>
                <c:pt idx="57">
                  <c:v>-0.3388232330611885</c:v>
                </c:pt>
                <c:pt idx="58">
                  <c:v>-0.5973563073400211</c:v>
                </c:pt>
                <c:pt idx="59">
                  <c:v>1.0274436594793406</c:v>
                </c:pt>
                <c:pt idx="60">
                  <c:v>0.46708249848263644</c:v>
                </c:pt>
                <c:pt idx="61">
                  <c:v>-0.92083190027741202</c:v>
                </c:pt>
                <c:pt idx="62">
                  <c:v>0.26978094179615897</c:v>
                </c:pt>
                <c:pt idx="63">
                  <c:v>1.4597752836920295</c:v>
                </c:pt>
                <c:pt idx="64">
                  <c:v>0.6346960466394872</c:v>
                </c:pt>
                <c:pt idx="65">
                  <c:v>0.27967694463936787</c:v>
                </c:pt>
                <c:pt idx="66">
                  <c:v>-0.53055828814836103</c:v>
                </c:pt>
                <c:pt idx="67">
                  <c:v>1.6341923338035864</c:v>
                </c:pt>
                <c:pt idx="68">
                  <c:v>1.7467593661450875</c:v>
                </c:pt>
                <c:pt idx="69">
                  <c:v>1.778302875207816</c:v>
                </c:pt>
              </c:numCache>
            </c:numRef>
          </c:xVal>
          <c:yVal>
            <c:numRef>
              <c:f>[4]STANDARD!$AO$2:$AO$71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yVal>
          <c:smooth val="0"/>
        </c:ser>
        <c:ser>
          <c:idx val="1"/>
          <c:order val="1"/>
          <c:tx>
            <c:v>As</c:v>
          </c:tx>
          <c:marker>
            <c:symbol val="none"/>
          </c:marker>
          <c:xVal>
            <c:numRef>
              <c:f>[4]STANDARD!$F$2:$F$71</c:f>
              <c:numCache>
                <c:formatCode>General</c:formatCode>
                <c:ptCount val="70"/>
                <c:pt idx="0">
                  <c:v>2.9213342124933144</c:v>
                </c:pt>
                <c:pt idx="1">
                  <c:v>1.1594726828448481</c:v>
                </c:pt>
                <c:pt idx="2">
                  <c:v>1.1007439651898994</c:v>
                </c:pt>
                <c:pt idx="3">
                  <c:v>0.39599935333051345</c:v>
                </c:pt>
                <c:pt idx="4">
                  <c:v>1.4531162711195924</c:v>
                </c:pt>
                <c:pt idx="5">
                  <c:v>0.68964294160525785</c:v>
                </c:pt>
                <c:pt idx="6">
                  <c:v>0.21981320036566646</c:v>
                </c:pt>
                <c:pt idx="7">
                  <c:v>-0.25001654087392494</c:v>
                </c:pt>
                <c:pt idx="8">
                  <c:v>0.16108448271071779</c:v>
                </c:pt>
                <c:pt idx="9">
                  <c:v>-0.83730371742341303</c:v>
                </c:pt>
                <c:pt idx="10">
                  <c:v>0.57218550629535947</c:v>
                </c:pt>
                <c:pt idx="11">
                  <c:v>0.74837165926020643</c:v>
                </c:pt>
                <c:pt idx="12">
                  <c:v>0.68964294160525785</c:v>
                </c:pt>
                <c:pt idx="13">
                  <c:v>-0.60238884680361793</c:v>
                </c:pt>
                <c:pt idx="14">
                  <c:v>0.51345678864041078</c:v>
                </c:pt>
                <c:pt idx="15">
                  <c:v>0.63091422395030805</c:v>
                </c:pt>
                <c:pt idx="16">
                  <c:v>-0.83730371742341303</c:v>
                </c:pt>
                <c:pt idx="17">
                  <c:v>-2.1880642234872369</c:v>
                </c:pt>
                <c:pt idx="18">
                  <c:v>1.4531162711195924</c:v>
                </c:pt>
                <c:pt idx="19">
                  <c:v>0.45472807098546214</c:v>
                </c:pt>
                <c:pt idx="20">
                  <c:v>-2.2467929411421861</c:v>
                </c:pt>
                <c:pt idx="21">
                  <c:v>-0.95476115273331097</c:v>
                </c:pt>
                <c:pt idx="22">
                  <c:v>-1.4833196116278509</c:v>
                </c:pt>
                <c:pt idx="23">
                  <c:v>-1.0722185880432087</c:v>
                </c:pt>
                <c:pt idx="24">
                  <c:v>-0.66111756445856662</c:v>
                </c:pt>
                <c:pt idx="25">
                  <c:v>-0.77857499976846445</c:v>
                </c:pt>
                <c:pt idx="26">
                  <c:v>-0.30874525852887358</c:v>
                </c:pt>
                <c:pt idx="27">
                  <c:v>-1.5101670254129238E-2</c:v>
                </c:pt>
                <c:pt idx="28">
                  <c:v>-0.7198462821135152</c:v>
                </c:pt>
                <c:pt idx="29">
                  <c:v>-1.8944206352124926</c:v>
                </c:pt>
                <c:pt idx="30">
                  <c:v>0.39599935333051345</c:v>
                </c:pt>
                <c:pt idx="31">
                  <c:v>-0.30874525852887358</c:v>
                </c:pt>
                <c:pt idx="32">
                  <c:v>-1.1309473056981574</c:v>
                </c:pt>
                <c:pt idx="33">
                  <c:v>-0.54366012914866924</c:v>
                </c:pt>
                <c:pt idx="34">
                  <c:v>-0.48493141149371954</c:v>
                </c:pt>
                <c:pt idx="35">
                  <c:v>-0.25001654087392494</c:v>
                </c:pt>
                <c:pt idx="36">
                  <c:v>0.16108448271071779</c:v>
                </c:pt>
                <c:pt idx="37">
                  <c:v>-0.83730371742341303</c:v>
                </c:pt>
                <c:pt idx="38">
                  <c:v>4.3627047400819421E-2</c:v>
                </c:pt>
                <c:pt idx="39">
                  <c:v>-0.42620269383877091</c:v>
                </c:pt>
                <c:pt idx="40">
                  <c:v>0.39599935333051345</c:v>
                </c:pt>
                <c:pt idx="41">
                  <c:v>-0.60238884680361793</c:v>
                </c:pt>
                <c:pt idx="42">
                  <c:v>-0.77857499976846445</c:v>
                </c:pt>
                <c:pt idx="43">
                  <c:v>-7.3830387909077894E-2</c:v>
                </c:pt>
                <c:pt idx="44">
                  <c:v>0.39599935333051345</c:v>
                </c:pt>
                <c:pt idx="45">
                  <c:v>0.80710037691515513</c:v>
                </c:pt>
                <c:pt idx="46">
                  <c:v>-1.5101670254129238E-2</c:v>
                </c:pt>
                <c:pt idx="47">
                  <c:v>-1.1896760233531065</c:v>
                </c:pt>
                <c:pt idx="48">
                  <c:v>-0.54366012914866924</c:v>
                </c:pt>
                <c:pt idx="49">
                  <c:v>-1.6595057645926974</c:v>
                </c:pt>
                <c:pt idx="50">
                  <c:v>-1.365862176317953</c:v>
                </c:pt>
                <c:pt idx="51">
                  <c:v>-0.89603243507836228</c:v>
                </c:pt>
                <c:pt idx="52">
                  <c:v>-0.54366012914866924</c:v>
                </c:pt>
                <c:pt idx="53">
                  <c:v>0.10235576505576913</c:v>
                </c:pt>
                <c:pt idx="54">
                  <c:v>0.10235576505576913</c:v>
                </c:pt>
                <c:pt idx="55">
                  <c:v>1.0420152475349509</c:v>
                </c:pt>
                <c:pt idx="56">
                  <c:v>0.27854191802061512</c:v>
                </c:pt>
                <c:pt idx="57">
                  <c:v>-0.48493141149371954</c:v>
                </c:pt>
                <c:pt idx="58">
                  <c:v>-1.5101670254129238E-2</c:v>
                </c:pt>
                <c:pt idx="59">
                  <c:v>0.10235576505576913</c:v>
                </c:pt>
                <c:pt idx="60">
                  <c:v>0.45472807098546214</c:v>
                </c:pt>
                <c:pt idx="61">
                  <c:v>-0.48493141149371954</c:v>
                </c:pt>
                <c:pt idx="62">
                  <c:v>2.5689619065636213</c:v>
                </c:pt>
                <c:pt idx="63">
                  <c:v>0.63091422395030805</c:v>
                </c:pt>
                <c:pt idx="64">
                  <c:v>1.0420152475349509</c:v>
                </c:pt>
                <c:pt idx="65">
                  <c:v>1.2182014004997967</c:v>
                </c:pt>
                <c:pt idx="66">
                  <c:v>1.7467598593943368</c:v>
                </c:pt>
                <c:pt idx="67">
                  <c:v>1.7467598593943368</c:v>
                </c:pt>
                <c:pt idx="68">
                  <c:v>0.39599935333051345</c:v>
                </c:pt>
                <c:pt idx="69">
                  <c:v>0.68964294160525785</c:v>
                </c:pt>
              </c:numCache>
            </c:numRef>
          </c:xVal>
          <c:yVal>
            <c:numRef>
              <c:f>[4]STANDARD!$AO$2:$AO$71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yVal>
          <c:smooth val="0"/>
        </c:ser>
        <c:ser>
          <c:idx val="2"/>
          <c:order val="2"/>
          <c:tx>
            <c:v>Zn</c:v>
          </c:tx>
          <c:marker>
            <c:symbol val="none"/>
          </c:marker>
          <c:xVal>
            <c:numRef>
              <c:f>[4]STANDARD!$D$2:$D$71</c:f>
              <c:numCache>
                <c:formatCode>General</c:formatCode>
                <c:ptCount val="70"/>
                <c:pt idx="0">
                  <c:v>3.3183134562399905</c:v>
                </c:pt>
                <c:pt idx="1">
                  <c:v>1.9717514739976756</c:v>
                </c:pt>
                <c:pt idx="2">
                  <c:v>0.84961648879574625</c:v>
                </c:pt>
                <c:pt idx="3">
                  <c:v>0.40076249471497455</c:v>
                </c:pt>
                <c:pt idx="4">
                  <c:v>1.0740434858361321</c:v>
                </c:pt>
                <c:pt idx="5">
                  <c:v>0.62518949175536043</c:v>
                </c:pt>
                <c:pt idx="6">
                  <c:v>0.40076249471497455</c:v>
                </c:pt>
                <c:pt idx="7">
                  <c:v>2.1961784710380616</c:v>
                </c:pt>
                <c:pt idx="8">
                  <c:v>0.17633549767458867</c:v>
                </c:pt>
                <c:pt idx="9">
                  <c:v>1.2984704828765179</c:v>
                </c:pt>
                <c:pt idx="10">
                  <c:v>0.17633549767458867</c:v>
                </c:pt>
                <c:pt idx="11">
                  <c:v>-0.49694549344656891</c:v>
                </c:pt>
                <c:pt idx="12">
                  <c:v>-4.8091499365797201E-2</c:v>
                </c:pt>
                <c:pt idx="13">
                  <c:v>-0.72137249048695473</c:v>
                </c:pt>
                <c:pt idx="14">
                  <c:v>-0.27251849640618309</c:v>
                </c:pt>
                <c:pt idx="15">
                  <c:v>-4.8091499365797201E-2</c:v>
                </c:pt>
                <c:pt idx="16">
                  <c:v>0.17633549767458867</c:v>
                </c:pt>
                <c:pt idx="17">
                  <c:v>0.40076249471497455</c:v>
                </c:pt>
                <c:pt idx="18">
                  <c:v>-4.8091499365797201E-2</c:v>
                </c:pt>
                <c:pt idx="19">
                  <c:v>0.40076249471497455</c:v>
                </c:pt>
                <c:pt idx="20">
                  <c:v>1.5228974799169039</c:v>
                </c:pt>
                <c:pt idx="21">
                  <c:v>1.0740434858361321</c:v>
                </c:pt>
                <c:pt idx="22">
                  <c:v>0.84961648879574625</c:v>
                </c:pt>
                <c:pt idx="23">
                  <c:v>0.62518949175536043</c:v>
                </c:pt>
                <c:pt idx="24">
                  <c:v>1.2984704828765179</c:v>
                </c:pt>
                <c:pt idx="25">
                  <c:v>-0.27251849640618309</c:v>
                </c:pt>
                <c:pt idx="26">
                  <c:v>-0.72137249048695473</c:v>
                </c:pt>
                <c:pt idx="27">
                  <c:v>-0.49694549344656891</c:v>
                </c:pt>
                <c:pt idx="28">
                  <c:v>-0.72137249048695473</c:v>
                </c:pt>
                <c:pt idx="29">
                  <c:v>-1.8435074756888841</c:v>
                </c:pt>
                <c:pt idx="30">
                  <c:v>-0.49694549344656891</c:v>
                </c:pt>
                <c:pt idx="31">
                  <c:v>-1.3946534816081124</c:v>
                </c:pt>
                <c:pt idx="32">
                  <c:v>-0.94579948752734067</c:v>
                </c:pt>
                <c:pt idx="33">
                  <c:v>-1.1702264845677266</c:v>
                </c:pt>
                <c:pt idx="34">
                  <c:v>-0.49694549344656891</c:v>
                </c:pt>
                <c:pt idx="35">
                  <c:v>-0.49694549344656891</c:v>
                </c:pt>
                <c:pt idx="36">
                  <c:v>-0.27251849640618309</c:v>
                </c:pt>
                <c:pt idx="37">
                  <c:v>0.17633549767458867</c:v>
                </c:pt>
                <c:pt idx="38">
                  <c:v>0.40076249471497455</c:v>
                </c:pt>
                <c:pt idx="39">
                  <c:v>-4.8091499365797201E-2</c:v>
                </c:pt>
                <c:pt idx="40">
                  <c:v>-1.8435074756888841</c:v>
                </c:pt>
                <c:pt idx="41">
                  <c:v>-0.72137249048695473</c:v>
                </c:pt>
                <c:pt idx="42">
                  <c:v>-0.94579948752734067</c:v>
                </c:pt>
                <c:pt idx="43">
                  <c:v>-0.27251849640618309</c:v>
                </c:pt>
                <c:pt idx="44">
                  <c:v>-0.27251849640618309</c:v>
                </c:pt>
                <c:pt idx="45">
                  <c:v>-1.1702264845677266</c:v>
                </c:pt>
                <c:pt idx="46">
                  <c:v>-0.27251849640618309</c:v>
                </c:pt>
                <c:pt idx="47">
                  <c:v>-0.72137249048695473</c:v>
                </c:pt>
                <c:pt idx="48">
                  <c:v>0.40076249471497455</c:v>
                </c:pt>
                <c:pt idx="49">
                  <c:v>-1.3946534816081124</c:v>
                </c:pt>
                <c:pt idx="50">
                  <c:v>-0.72137249048695473</c:v>
                </c:pt>
                <c:pt idx="51">
                  <c:v>-1.1702264845677266</c:v>
                </c:pt>
                <c:pt idx="52">
                  <c:v>-0.49694549344656891</c:v>
                </c:pt>
                <c:pt idx="53">
                  <c:v>0.17633549767458867</c:v>
                </c:pt>
                <c:pt idx="54">
                  <c:v>-0.94579948752734067</c:v>
                </c:pt>
                <c:pt idx="55">
                  <c:v>-4.8091499365797201E-2</c:v>
                </c:pt>
                <c:pt idx="56">
                  <c:v>-0.27251849640618309</c:v>
                </c:pt>
                <c:pt idx="57">
                  <c:v>-0.49694549344656891</c:v>
                </c:pt>
                <c:pt idx="58">
                  <c:v>-1.3946534816081124</c:v>
                </c:pt>
                <c:pt idx="59">
                  <c:v>0.17633549767458867</c:v>
                </c:pt>
                <c:pt idx="60">
                  <c:v>0.17633549767458867</c:v>
                </c:pt>
                <c:pt idx="61">
                  <c:v>-0.94579948752734067</c:v>
                </c:pt>
                <c:pt idx="62">
                  <c:v>0.17633549767458867</c:v>
                </c:pt>
                <c:pt idx="63">
                  <c:v>-4.8091499365797201E-2</c:v>
                </c:pt>
                <c:pt idx="64">
                  <c:v>0.40076249471497455</c:v>
                </c:pt>
                <c:pt idx="65">
                  <c:v>-0.27251849640618309</c:v>
                </c:pt>
                <c:pt idx="66">
                  <c:v>0.17633549767458867</c:v>
                </c:pt>
                <c:pt idx="67">
                  <c:v>0.40076249471497455</c:v>
                </c:pt>
                <c:pt idx="68">
                  <c:v>0.40076249471497455</c:v>
                </c:pt>
                <c:pt idx="69">
                  <c:v>3.5427404532803766</c:v>
                </c:pt>
              </c:numCache>
            </c:numRef>
          </c:xVal>
          <c:yVal>
            <c:numRef>
              <c:f>[4]STANDARD!$AO$2:$AO$71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yVal>
          <c:smooth val="0"/>
        </c:ser>
        <c:ser>
          <c:idx val="3"/>
          <c:order val="3"/>
          <c:tx>
            <c:v>S</c:v>
          </c:tx>
          <c:marker>
            <c:symbol val="none"/>
          </c:marker>
          <c:xVal>
            <c:numRef>
              <c:f>[4]STANDARD!$P$2:$P$71</c:f>
              <c:numCache>
                <c:formatCode>General</c:formatCode>
                <c:ptCount val="70"/>
                <c:pt idx="0">
                  <c:v>-3.072186487348648</c:v>
                </c:pt>
                <c:pt idx="1">
                  <c:v>0.17357102130118043</c:v>
                </c:pt>
                <c:pt idx="2">
                  <c:v>0.84808901155345384</c:v>
                </c:pt>
                <c:pt idx="3">
                  <c:v>1.8685136634735597</c:v>
                </c:pt>
                <c:pt idx="4">
                  <c:v>1.9924635505711998</c:v>
                </c:pt>
                <c:pt idx="5">
                  <c:v>0.96915634313719523</c:v>
                </c:pt>
                <c:pt idx="6">
                  <c:v>0.88267967772023714</c:v>
                </c:pt>
                <c:pt idx="7">
                  <c:v>2.0789402159881578</c:v>
                </c:pt>
                <c:pt idx="8">
                  <c:v>0.56559857119139056</c:v>
                </c:pt>
                <c:pt idx="9">
                  <c:v>1.1276968964016185</c:v>
                </c:pt>
                <c:pt idx="10">
                  <c:v>1.4274826698470733</c:v>
                </c:pt>
                <c:pt idx="11">
                  <c:v>-0.16080541831105766</c:v>
                </c:pt>
                <c:pt idx="12">
                  <c:v>0.52236023848291158</c:v>
                </c:pt>
                <c:pt idx="13">
                  <c:v>0.38688012932967714</c:v>
                </c:pt>
                <c:pt idx="14">
                  <c:v>0.83367623398396085</c:v>
                </c:pt>
                <c:pt idx="15">
                  <c:v>1.0758108971514435</c:v>
                </c:pt>
                <c:pt idx="16">
                  <c:v>0.56848112670528927</c:v>
                </c:pt>
                <c:pt idx="17">
                  <c:v>-0.17521819588055068</c:v>
                </c:pt>
                <c:pt idx="18">
                  <c:v>-0.52112485754838322</c:v>
                </c:pt>
                <c:pt idx="19">
                  <c:v>0.18798379887067346</c:v>
                </c:pt>
                <c:pt idx="20">
                  <c:v>0.68378334726123335</c:v>
                </c:pt>
                <c:pt idx="21">
                  <c:v>-4.8385753269012101E-2</c:v>
                </c:pt>
                <c:pt idx="22">
                  <c:v>-4.8385753269012101E-2</c:v>
                </c:pt>
                <c:pt idx="23">
                  <c:v>0.25716513120423995</c:v>
                </c:pt>
                <c:pt idx="24">
                  <c:v>-1.1379917375226845</c:v>
                </c:pt>
                <c:pt idx="25">
                  <c:v>-1.345535734523384</c:v>
                </c:pt>
                <c:pt idx="26">
                  <c:v>-1.0716929607030166</c:v>
                </c:pt>
                <c:pt idx="27">
                  <c:v>-0.61624918950703711</c:v>
                </c:pt>
                <c:pt idx="28">
                  <c:v>-1.1466394040643804</c:v>
                </c:pt>
                <c:pt idx="29">
                  <c:v>-1.3109450683566009</c:v>
                </c:pt>
                <c:pt idx="30">
                  <c:v>1.2602944500409543</c:v>
                </c:pt>
                <c:pt idx="31">
                  <c:v>0.76449490165039435</c:v>
                </c:pt>
                <c:pt idx="32">
                  <c:v>2.3678134578453008E-2</c:v>
                </c:pt>
                <c:pt idx="33">
                  <c:v>-0.14062752971376744</c:v>
                </c:pt>
                <c:pt idx="34">
                  <c:v>-6.2798530838505118E-2</c:v>
                </c:pt>
                <c:pt idx="35">
                  <c:v>-0.49229930240939718</c:v>
                </c:pt>
                <c:pt idx="36">
                  <c:v>1.1622875625684017</c:v>
                </c:pt>
                <c:pt idx="37">
                  <c:v>0.21392679849576088</c:v>
                </c:pt>
                <c:pt idx="38">
                  <c:v>0.65784034763614596</c:v>
                </c:pt>
                <c:pt idx="39">
                  <c:v>0.13033268859270136</c:v>
                </c:pt>
                <c:pt idx="40">
                  <c:v>0.2917557973710232</c:v>
                </c:pt>
                <c:pt idx="41">
                  <c:v>-0.30781574951988649</c:v>
                </c:pt>
                <c:pt idx="42">
                  <c:v>0.3321115745656037</c:v>
                </c:pt>
                <c:pt idx="43">
                  <c:v>-0.84108851959112829</c:v>
                </c:pt>
                <c:pt idx="44">
                  <c:v>-0.20116119550563813</c:v>
                </c:pt>
                <c:pt idx="45">
                  <c:v>-0.59895385642364551</c:v>
                </c:pt>
                <c:pt idx="46">
                  <c:v>-1.4694856216210239</c:v>
                </c:pt>
                <c:pt idx="47">
                  <c:v>-0.97368607323046408</c:v>
                </c:pt>
                <c:pt idx="48">
                  <c:v>-1.5415495094684892</c:v>
                </c:pt>
                <c:pt idx="49">
                  <c:v>-1.7865667281498705</c:v>
                </c:pt>
                <c:pt idx="50">
                  <c:v>-0.89009196332740459</c:v>
                </c:pt>
                <c:pt idx="51">
                  <c:v>-1.3022974018149049</c:v>
                </c:pt>
                <c:pt idx="52">
                  <c:v>-1.0025116283694502</c:v>
                </c:pt>
                <c:pt idx="53">
                  <c:v>-0.37123197082565579</c:v>
                </c:pt>
                <c:pt idx="54">
                  <c:v>-0.13774497419986884</c:v>
                </c:pt>
                <c:pt idx="55">
                  <c:v>0.83944134501175804</c:v>
                </c:pt>
                <c:pt idx="56">
                  <c:v>-0.38276219288125019</c:v>
                </c:pt>
                <c:pt idx="57">
                  <c:v>-0.83820596407722969</c:v>
                </c:pt>
                <c:pt idx="58">
                  <c:v>-0.69119563286840091</c:v>
                </c:pt>
                <c:pt idx="59">
                  <c:v>-0.8295582975355339</c:v>
                </c:pt>
                <c:pt idx="60">
                  <c:v>-0.33664130465887254</c:v>
                </c:pt>
                <c:pt idx="61">
                  <c:v>-1.3311229569538909</c:v>
                </c:pt>
                <c:pt idx="62">
                  <c:v>-0.56148063474296361</c:v>
                </c:pt>
                <c:pt idx="63">
                  <c:v>-0.18098330690834791</c:v>
                </c:pt>
                <c:pt idx="64">
                  <c:v>0.39264524035747433</c:v>
                </c:pt>
                <c:pt idx="65">
                  <c:v>3.5208356634047429E-2</c:v>
                </c:pt>
                <c:pt idx="66">
                  <c:v>1.9232822182376332</c:v>
                </c:pt>
                <c:pt idx="67">
                  <c:v>0.88267967772023714</c:v>
                </c:pt>
                <c:pt idx="68">
                  <c:v>0.72413912445581385</c:v>
                </c:pt>
                <c:pt idx="69">
                  <c:v>1.8425706638484722</c:v>
                </c:pt>
              </c:numCache>
            </c:numRef>
          </c:xVal>
          <c:yVal>
            <c:numRef>
              <c:f>[4]STANDARD!$AO$2:$AO$71</c:f>
              <c:numCache>
                <c:formatCode>General</c:formatCode>
                <c:ptCount val="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243968"/>
        <c:axId val="252245504"/>
      </c:scatterChart>
      <c:valAx>
        <c:axId val="252243968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crossAx val="252245504"/>
        <c:crosses val="autoZero"/>
        <c:crossBetween val="midCat"/>
      </c:valAx>
      <c:valAx>
        <c:axId val="252245504"/>
        <c:scaling>
          <c:orientation val="maxMin"/>
          <c:max val="3.4499999999999997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252243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8336544097036409"/>
          <c:y val="0.10843140048670953"/>
          <c:w val="0.132485311104587"/>
          <c:h val="0.11218951901246765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386443</xdr:colOff>
      <xdr:row>36</xdr:row>
      <xdr:rowOff>100012</xdr:rowOff>
    </xdr:from>
    <xdr:to>
      <xdr:col>20</xdr:col>
      <xdr:colOff>326570</xdr:colOff>
      <xdr:row>48</xdr:row>
      <xdr:rowOff>31160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200026</xdr:colOff>
      <xdr:row>24</xdr:row>
      <xdr:rowOff>147638</xdr:rowOff>
    </xdr:from>
    <xdr:to>
      <xdr:col>20</xdr:col>
      <xdr:colOff>178254</xdr:colOff>
      <xdr:row>36</xdr:row>
      <xdr:rowOff>70283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12010</xdr:colOff>
      <xdr:row>11</xdr:row>
      <xdr:rowOff>145567</xdr:rowOff>
    </xdr:from>
    <xdr:to>
      <xdr:col>15</xdr:col>
      <xdr:colOff>43898</xdr:colOff>
      <xdr:row>23</xdr:row>
      <xdr:rowOff>90322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22131</xdr:colOff>
      <xdr:row>23</xdr:row>
      <xdr:rowOff>80402</xdr:rowOff>
    </xdr:from>
    <xdr:to>
      <xdr:col>15</xdr:col>
      <xdr:colOff>50987</xdr:colOff>
      <xdr:row>35</xdr:row>
      <xdr:rowOff>5448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104775</xdr:colOff>
      <xdr:row>36</xdr:row>
      <xdr:rowOff>95251</xdr:rowOff>
    </xdr:from>
    <xdr:to>
      <xdr:col>21</xdr:col>
      <xdr:colOff>295275</xdr:colOff>
      <xdr:row>76</xdr:row>
      <xdr:rowOff>138546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9</xdr:col>
      <xdr:colOff>0</xdr:colOff>
      <xdr:row>38</xdr:row>
      <xdr:rowOff>0</xdr:rowOff>
    </xdr:from>
    <xdr:to>
      <xdr:col>10</xdr:col>
      <xdr:colOff>526472</xdr:colOff>
      <xdr:row>83</xdr:row>
      <xdr:rowOff>130696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286625"/>
          <a:ext cx="1136072" cy="8731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14</xdr:row>
      <xdr:rowOff>46944</xdr:rowOff>
    </xdr:from>
    <xdr:to>
      <xdr:col>16</xdr:col>
      <xdr:colOff>83003</xdr:colOff>
      <xdr:row>28</xdr:row>
      <xdr:rowOff>142194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408894</xdr:colOff>
      <xdr:row>28</xdr:row>
      <xdr:rowOff>161244</xdr:rowOff>
    </xdr:from>
    <xdr:to>
      <xdr:col>16</xdr:col>
      <xdr:colOff>101372</xdr:colOff>
      <xdr:row>43</xdr:row>
      <xdr:rowOff>46944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462644</xdr:colOff>
      <xdr:row>45</xdr:row>
      <xdr:rowOff>176893</xdr:rowOff>
    </xdr:from>
    <xdr:to>
      <xdr:col>10</xdr:col>
      <xdr:colOff>78923</xdr:colOff>
      <xdr:row>91</xdr:row>
      <xdr:rowOff>47625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5394" y="8831036"/>
          <a:ext cx="2065564" cy="864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44</xdr:row>
      <xdr:rowOff>0</xdr:rowOff>
    </xdr:from>
    <xdr:to>
      <xdr:col>16</xdr:col>
      <xdr:colOff>320387</xdr:colOff>
      <xdr:row>91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11</xdr:row>
      <xdr:rowOff>33337</xdr:rowOff>
    </xdr:from>
    <xdr:to>
      <xdr:col>15</xdr:col>
      <xdr:colOff>600075</xdr:colOff>
      <xdr:row>25</xdr:row>
      <xdr:rowOff>128587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300037</xdr:colOff>
      <xdr:row>25</xdr:row>
      <xdr:rowOff>147637</xdr:rowOff>
    </xdr:from>
    <xdr:to>
      <xdr:col>15</xdr:col>
      <xdr:colOff>604837</xdr:colOff>
      <xdr:row>40</xdr:row>
      <xdr:rowOff>33337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123825</xdr:colOff>
      <xdr:row>41</xdr:row>
      <xdr:rowOff>152400</xdr:rowOff>
    </xdr:from>
    <xdr:to>
      <xdr:col>9</xdr:col>
      <xdr:colOff>276225</xdr:colOff>
      <xdr:row>65</xdr:row>
      <xdr:rowOff>177050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8010525"/>
          <a:ext cx="762000" cy="4606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504264</xdr:colOff>
      <xdr:row>40</xdr:row>
      <xdr:rowOff>33617</xdr:rowOff>
    </xdr:from>
    <xdr:to>
      <xdr:col>16</xdr:col>
      <xdr:colOff>44824</xdr:colOff>
      <xdr:row>55</xdr:row>
      <xdr:rowOff>156883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11</xdr:row>
      <xdr:rowOff>33337</xdr:rowOff>
    </xdr:from>
    <xdr:to>
      <xdr:col>15</xdr:col>
      <xdr:colOff>600075</xdr:colOff>
      <xdr:row>25</xdr:row>
      <xdr:rowOff>128587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300037</xdr:colOff>
      <xdr:row>25</xdr:row>
      <xdr:rowOff>147637</xdr:rowOff>
    </xdr:from>
    <xdr:to>
      <xdr:col>15</xdr:col>
      <xdr:colOff>604837</xdr:colOff>
      <xdr:row>40</xdr:row>
      <xdr:rowOff>33337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490248</xdr:colOff>
      <xdr:row>40</xdr:row>
      <xdr:rowOff>81643</xdr:rowOff>
    </xdr:from>
    <xdr:to>
      <xdr:col>17</xdr:col>
      <xdr:colOff>389535</xdr:colOff>
      <xdr:row>99</xdr:row>
      <xdr:rowOff>149680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299358</xdr:colOff>
      <xdr:row>42</xdr:row>
      <xdr:rowOff>13606</xdr:rowOff>
    </xdr:from>
    <xdr:to>
      <xdr:col>10</xdr:col>
      <xdr:colOff>89128</xdr:colOff>
      <xdr:row>83</xdr:row>
      <xdr:rowOff>142449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1" y="8096249"/>
          <a:ext cx="1014413" cy="8020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h12/Downloads/CH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h12/Downloads/CH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h12/Downloads/CH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h12/Downloads/CH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DAT"/>
      <sheetName val="RAWDAT (2)"/>
      <sheetName val="REFINED"/>
      <sheetName val="NORM"/>
      <sheetName val="RATIOS"/>
      <sheetName val="STANDARD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0.4816647080281849</v>
          </cell>
          <cell r="D2">
            <v>3.5023980671250774</v>
          </cell>
          <cell r="F2">
            <v>1.6884438165573792</v>
          </cell>
          <cell r="AO2">
            <v>0</v>
          </cell>
        </row>
        <row r="3">
          <cell r="B3">
            <v>0.45808340897784711</v>
          </cell>
          <cell r="D3">
            <v>0.58893899717994258</v>
          </cell>
          <cell r="F3">
            <v>1.8834334208428767</v>
          </cell>
          <cell r="AO3">
            <v>0.05</v>
          </cell>
        </row>
        <row r="4">
          <cell r="B4">
            <v>0.28002053859774551</v>
          </cell>
          <cell r="D4">
            <v>1.2363743460566392</v>
          </cell>
          <cell r="F4">
            <v>2.3848352604341567</v>
          </cell>
          <cell r="AO4">
            <v>0.1</v>
          </cell>
        </row>
        <row r="5">
          <cell r="B5">
            <v>-0.53569990814353086</v>
          </cell>
          <cell r="D5">
            <v>0.91265667161829089</v>
          </cell>
          <cell r="F5">
            <v>0.6856401373748201</v>
          </cell>
          <cell r="AO5">
            <v>0.15</v>
          </cell>
        </row>
        <row r="6">
          <cell r="B6">
            <v>-1.0978010773434193</v>
          </cell>
          <cell r="D6">
            <v>-1.029649375011799</v>
          </cell>
          <cell r="F6">
            <v>-0.48429748833816599</v>
          </cell>
          <cell r="AO6">
            <v>0.2</v>
          </cell>
        </row>
        <row r="7">
          <cell r="B7">
            <v>-1.3973798254829146</v>
          </cell>
          <cell r="D7">
            <v>-1.6770847238884956</v>
          </cell>
          <cell r="F7">
            <v>-0.45644183058309451</v>
          </cell>
          <cell r="AO7">
            <v>0.25</v>
          </cell>
        </row>
        <row r="8">
          <cell r="B8">
            <v>-2.2612253723269209</v>
          </cell>
          <cell r="D8">
            <v>-1.6770847238884956</v>
          </cell>
          <cell r="F8">
            <v>0.15638264002846927</v>
          </cell>
          <cell r="AO8">
            <v>0.3</v>
          </cell>
        </row>
        <row r="9">
          <cell r="B9">
            <v>-2.1524626460947509</v>
          </cell>
          <cell r="D9">
            <v>-2.5511224448720355</v>
          </cell>
          <cell r="F9">
            <v>-0.76285406588887694</v>
          </cell>
          <cell r="AO9">
            <v>0.35</v>
          </cell>
        </row>
        <row r="10">
          <cell r="B10">
            <v>-2.009049847788615</v>
          </cell>
          <cell r="D10">
            <v>-1.029649375011799</v>
          </cell>
          <cell r="F10">
            <v>-0.67928709262366349</v>
          </cell>
          <cell r="AO10">
            <v>0.4</v>
          </cell>
        </row>
        <row r="11">
          <cell r="B11">
            <v>-1.3725953989300086</v>
          </cell>
          <cell r="D11">
            <v>-1.3533670494501473</v>
          </cell>
          <cell r="F11">
            <v>-0.567864461603379</v>
          </cell>
          <cell r="AO11">
            <v>0.45</v>
          </cell>
        </row>
        <row r="12">
          <cell r="B12">
            <v>-1.1916450225437429</v>
          </cell>
          <cell r="D12">
            <v>-1.029649375011799</v>
          </cell>
          <cell r="F12">
            <v>-0.54000880384830796</v>
          </cell>
          <cell r="AO12">
            <v>0.5</v>
          </cell>
        </row>
        <row r="13">
          <cell r="B13">
            <v>-1.783583753807324</v>
          </cell>
          <cell r="D13">
            <v>-1.191508212230973</v>
          </cell>
          <cell r="F13">
            <v>0.18423829778354026</v>
          </cell>
          <cell r="AO13">
            <v>0.55000000000000004</v>
          </cell>
        </row>
        <row r="14">
          <cell r="B14">
            <v>-1.6062427599287634</v>
          </cell>
          <cell r="D14">
            <v>-1.3533670494501473</v>
          </cell>
          <cell r="F14">
            <v>-0.31716354180773909</v>
          </cell>
          <cell r="AO14">
            <v>0.6</v>
          </cell>
        </row>
        <row r="15">
          <cell r="B15">
            <v>-1.4683643481344415</v>
          </cell>
          <cell r="D15">
            <v>-1.3533670494501473</v>
          </cell>
          <cell r="F15">
            <v>-0.70714275037873442</v>
          </cell>
          <cell r="AO15">
            <v>0.65</v>
          </cell>
        </row>
        <row r="16">
          <cell r="B16">
            <v>-1.3644141319125445</v>
          </cell>
          <cell r="D16">
            <v>-0.86779053779262472</v>
          </cell>
          <cell r="F16">
            <v>-0.42858617282802353</v>
          </cell>
          <cell r="AO16">
            <v>0.7</v>
          </cell>
        </row>
        <row r="17">
          <cell r="B17">
            <v>-1.7681837217744505</v>
          </cell>
          <cell r="D17">
            <v>-2.1626612355460182</v>
          </cell>
          <cell r="F17">
            <v>-0.73499840813380546</v>
          </cell>
          <cell r="AO17">
            <v>0.75</v>
          </cell>
        </row>
        <row r="18">
          <cell r="B18">
            <v>-1.288857724751258</v>
          </cell>
          <cell r="D18">
            <v>-2.0008023983268437</v>
          </cell>
          <cell r="F18">
            <v>-0.62357577711352152</v>
          </cell>
          <cell r="AO18">
            <v>0.8</v>
          </cell>
        </row>
        <row r="19">
          <cell r="B19">
            <v>-0.80977235322857921</v>
          </cell>
          <cell r="D19">
            <v>-0.3822140261351023</v>
          </cell>
          <cell r="F19">
            <v>-0.567864461603379</v>
          </cell>
          <cell r="AO19">
            <v>0.85</v>
          </cell>
        </row>
        <row r="20">
          <cell r="B20">
            <v>-0.18534917939565523</v>
          </cell>
          <cell r="D20">
            <v>-0.3822140261351023</v>
          </cell>
          <cell r="F20">
            <v>-0.42858617282802353</v>
          </cell>
          <cell r="AO20">
            <v>0.9</v>
          </cell>
        </row>
        <row r="21">
          <cell r="B21">
            <v>-0.30133067064323493</v>
          </cell>
          <cell r="D21">
            <v>0.42708015996076848</v>
          </cell>
          <cell r="F21">
            <v>-0.67928709262366349</v>
          </cell>
          <cell r="AO21">
            <v>0.95</v>
          </cell>
        </row>
        <row r="22">
          <cell r="B22">
            <v>-0.14203658930319807</v>
          </cell>
          <cell r="D22">
            <v>0.26522132274159432</v>
          </cell>
          <cell r="F22">
            <v>-0.73499840813380546</v>
          </cell>
          <cell r="AO22">
            <v>1</v>
          </cell>
        </row>
        <row r="23">
          <cell r="B23">
            <v>0.17414531837173913</v>
          </cell>
          <cell r="D23">
            <v>-0.22035518891592815</v>
          </cell>
          <cell r="F23">
            <v>-0.26145222629759707</v>
          </cell>
          <cell r="AO23">
            <v>1.05</v>
          </cell>
        </row>
        <row r="24">
          <cell r="B24">
            <v>0.22636105198320136</v>
          </cell>
          <cell r="D24">
            <v>0.26522132274159432</v>
          </cell>
          <cell r="F24">
            <v>-0.9299880124193034</v>
          </cell>
          <cell r="AO24">
            <v>1.1000000000000001</v>
          </cell>
        </row>
        <row r="25">
          <cell r="B25">
            <v>6.2735711633918792E-2</v>
          </cell>
          <cell r="D25">
            <v>-0.22035518891592815</v>
          </cell>
          <cell r="F25">
            <v>-0.31716354180773909</v>
          </cell>
          <cell r="AO25">
            <v>1.1499999999999999</v>
          </cell>
        </row>
        <row r="26">
          <cell r="B26">
            <v>0.2075922629431366</v>
          </cell>
          <cell r="D26">
            <v>0.26522132274159432</v>
          </cell>
          <cell r="F26">
            <v>-0.76285406588887694</v>
          </cell>
          <cell r="AO26">
            <v>1.2</v>
          </cell>
        </row>
        <row r="27">
          <cell r="B27">
            <v>0.17895782838201216</v>
          </cell>
          <cell r="D27">
            <v>0.58893899717994258</v>
          </cell>
          <cell r="F27">
            <v>-0.70714275037873442</v>
          </cell>
          <cell r="AO27">
            <v>1.25</v>
          </cell>
        </row>
        <row r="28">
          <cell r="B28">
            <v>6.1773209631864189E-2</v>
          </cell>
          <cell r="D28">
            <v>-5.849635169675399E-2</v>
          </cell>
          <cell r="F28">
            <v>-0.48429748833816599</v>
          </cell>
          <cell r="AO28">
            <v>1.3</v>
          </cell>
        </row>
        <row r="29">
          <cell r="B29">
            <v>0.13877336979623245</v>
          </cell>
          <cell r="D29">
            <v>-5.849635169675399E-2</v>
          </cell>
          <cell r="F29">
            <v>-0.12217393752224164</v>
          </cell>
          <cell r="AO29">
            <v>1.35</v>
          </cell>
        </row>
        <row r="30">
          <cell r="B30">
            <v>0.38709888632632011</v>
          </cell>
          <cell r="D30">
            <v>0.26522132274159432</v>
          </cell>
          <cell r="F30">
            <v>-1.0135549856845165</v>
          </cell>
          <cell r="AO30">
            <v>1.4</v>
          </cell>
        </row>
        <row r="31">
          <cell r="B31">
            <v>0.40995830887511697</v>
          </cell>
          <cell r="D31">
            <v>0.91265667161829089</v>
          </cell>
          <cell r="F31">
            <v>-9.4318279767170637E-2</v>
          </cell>
          <cell r="AO31">
            <v>1.45</v>
          </cell>
        </row>
        <row r="32">
          <cell r="B32">
            <v>0.31346748316914297</v>
          </cell>
          <cell r="D32">
            <v>0.58893899717994258</v>
          </cell>
          <cell r="F32">
            <v>-6.6462622012099654E-2</v>
          </cell>
          <cell r="AO32">
            <v>1.5</v>
          </cell>
        </row>
        <row r="33">
          <cell r="B33">
            <v>0.49802724206311316</v>
          </cell>
          <cell r="D33">
            <v>0.91265667161829089</v>
          </cell>
          <cell r="F33">
            <v>0.21209395553861127</v>
          </cell>
          <cell r="AO33">
            <v>1.55</v>
          </cell>
        </row>
        <row r="34">
          <cell r="B34">
            <v>0.26822988907257661</v>
          </cell>
          <cell r="D34">
            <v>0.75079783439911674</v>
          </cell>
          <cell r="F34">
            <v>-0.70714275037873442</v>
          </cell>
          <cell r="AO34">
            <v>1.6</v>
          </cell>
        </row>
        <row r="35">
          <cell r="B35">
            <v>9.2813899198125147E-2</v>
          </cell>
          <cell r="D35">
            <v>-5.849635169675399E-2</v>
          </cell>
          <cell r="F35">
            <v>-0.26145222629759707</v>
          </cell>
          <cell r="AO35">
            <v>1.65</v>
          </cell>
        </row>
        <row r="36">
          <cell r="B36">
            <v>0.26991426757617215</v>
          </cell>
          <cell r="D36">
            <v>0.58893899717994258</v>
          </cell>
          <cell r="F36">
            <v>-0.81856538139901891</v>
          </cell>
          <cell r="AO36">
            <v>1.7</v>
          </cell>
        </row>
        <row r="37">
          <cell r="B37">
            <v>0.1929141074118039</v>
          </cell>
          <cell r="D37">
            <v>0.42708015996076848</v>
          </cell>
          <cell r="F37">
            <v>-0.51215314609323703</v>
          </cell>
          <cell r="AO37">
            <v>1.75</v>
          </cell>
        </row>
        <row r="38">
          <cell r="B38">
            <v>0.19917037042515881</v>
          </cell>
          <cell r="D38">
            <v>0.10336248552242017</v>
          </cell>
          <cell r="F38">
            <v>-0.59572011935845004</v>
          </cell>
          <cell r="AO38">
            <v>1.8</v>
          </cell>
        </row>
        <row r="39">
          <cell r="B39">
            <v>0.43137397842083186</v>
          </cell>
          <cell r="D39">
            <v>0.26522132274159432</v>
          </cell>
          <cell r="F39">
            <v>-0.70714275037873442</v>
          </cell>
          <cell r="AO39">
            <v>1.85</v>
          </cell>
        </row>
        <row r="40">
          <cell r="B40">
            <v>0.40033328885457092</v>
          </cell>
          <cell r="D40">
            <v>0.42708015996076848</v>
          </cell>
          <cell r="F40">
            <v>-0.15002959527731263</v>
          </cell>
          <cell r="AO40">
            <v>1.9</v>
          </cell>
        </row>
        <row r="41">
          <cell r="B41">
            <v>0.26052987305613978</v>
          </cell>
          <cell r="D41">
            <v>1.5600920204949875</v>
          </cell>
          <cell r="F41">
            <v>-0.73499840813380546</v>
          </cell>
          <cell r="AO41">
            <v>1.95</v>
          </cell>
        </row>
        <row r="42">
          <cell r="B42">
            <v>0.40418329686278937</v>
          </cell>
          <cell r="D42">
            <v>0.58893899717994258</v>
          </cell>
          <cell r="F42">
            <v>-0.15002959527731263</v>
          </cell>
          <cell r="AO42">
            <v>2</v>
          </cell>
        </row>
        <row r="43">
          <cell r="B43">
            <v>0.95232818703288591</v>
          </cell>
          <cell r="D43">
            <v>0.75079783439911674</v>
          </cell>
          <cell r="F43">
            <v>0.46279487533425118</v>
          </cell>
          <cell r="AO43">
            <v>2.0499999999999998</v>
          </cell>
        </row>
        <row r="44">
          <cell r="B44">
            <v>0.97879699208938753</v>
          </cell>
          <cell r="D44">
            <v>0.26522132274159432</v>
          </cell>
          <cell r="F44">
            <v>-0.34501919956281057</v>
          </cell>
          <cell r="AO44">
            <v>2.1</v>
          </cell>
        </row>
        <row r="45">
          <cell r="B45">
            <v>0.29806745113626931</v>
          </cell>
          <cell r="D45">
            <v>0.10336248552242017</v>
          </cell>
          <cell r="F45">
            <v>-0.15002959527731263</v>
          </cell>
          <cell r="AO45">
            <v>2.15</v>
          </cell>
        </row>
        <row r="46">
          <cell r="B46">
            <v>0.96869072106781418</v>
          </cell>
          <cell r="D46">
            <v>0.75079783439911674</v>
          </cell>
          <cell r="F46">
            <v>0.29566092880382472</v>
          </cell>
          <cell r="AO46">
            <v>2.2000000000000002</v>
          </cell>
        </row>
        <row r="47">
          <cell r="B47">
            <v>0.87484677586749038</v>
          </cell>
          <cell r="D47">
            <v>0.75079783439911674</v>
          </cell>
          <cell r="F47">
            <v>0.62992882186467758</v>
          </cell>
          <cell r="AO47">
            <v>2.25</v>
          </cell>
        </row>
        <row r="48">
          <cell r="B48">
            <v>0.51294602309495951</v>
          </cell>
          <cell r="D48">
            <v>0.42708015996076848</v>
          </cell>
          <cell r="F48">
            <v>0.71349579512989114</v>
          </cell>
          <cell r="AO48">
            <v>2.2999999999999998</v>
          </cell>
        </row>
        <row r="49">
          <cell r="B49">
            <v>1.1181191568867914</v>
          </cell>
          <cell r="D49">
            <v>0.75079783439911674</v>
          </cell>
          <cell r="F49">
            <v>-3.8606964257028163E-2</v>
          </cell>
          <cell r="AO49">
            <v>2.35</v>
          </cell>
        </row>
        <row r="50">
          <cell r="B50">
            <v>0.58585554975059573</v>
          </cell>
          <cell r="D50">
            <v>0.10336248552242017</v>
          </cell>
          <cell r="F50">
            <v>7.2815666763255807E-2</v>
          </cell>
          <cell r="AO50">
            <v>2.4</v>
          </cell>
        </row>
        <row r="51">
          <cell r="B51">
            <v>0.72782459505364971</v>
          </cell>
          <cell r="D51">
            <v>-5.849635169675399E-2</v>
          </cell>
          <cell r="F51">
            <v>0.12852698227339829</v>
          </cell>
          <cell r="AO51">
            <v>2.4500000000000002</v>
          </cell>
        </row>
        <row r="52">
          <cell r="B52">
            <v>0.97254072907603262</v>
          </cell>
          <cell r="D52">
            <v>0.26522132274159432</v>
          </cell>
          <cell r="F52">
            <v>0.43493921757918019</v>
          </cell>
          <cell r="AO52">
            <v>2.5</v>
          </cell>
        </row>
        <row r="53">
          <cell r="B53">
            <v>1.0391939927183138</v>
          </cell>
          <cell r="D53">
            <v>-5.849635169675399E-2</v>
          </cell>
          <cell r="F53">
            <v>0.62992882186467758</v>
          </cell>
          <cell r="AO53">
            <v>2.5499999999999998</v>
          </cell>
        </row>
        <row r="54">
          <cell r="B54">
            <v>1.1161941528826822</v>
          </cell>
          <cell r="D54">
            <v>0.42708015996076848</v>
          </cell>
          <cell r="F54">
            <v>0.23994961329368275</v>
          </cell>
          <cell r="AO54">
            <v>2.6</v>
          </cell>
        </row>
        <row r="55">
          <cell r="B55">
            <v>1.4309323075545375</v>
          </cell>
          <cell r="D55">
            <v>0.10336248552242017</v>
          </cell>
          <cell r="F55">
            <v>0.46279487533425118</v>
          </cell>
          <cell r="AO55">
            <v>2.65</v>
          </cell>
        </row>
        <row r="56">
          <cell r="B56">
            <v>1.5738638548596462</v>
          </cell>
          <cell r="D56">
            <v>0.10336248552242017</v>
          </cell>
          <cell r="F56">
            <v>0.62992882186467758</v>
          </cell>
          <cell r="AO56">
            <v>2.7</v>
          </cell>
        </row>
        <row r="57">
          <cell r="B57">
            <v>1.5473950498031446</v>
          </cell>
          <cell r="D57">
            <v>0.10336248552242017</v>
          </cell>
          <cell r="F57">
            <v>1.4655985545168104</v>
          </cell>
          <cell r="AO57">
            <v>2.75</v>
          </cell>
        </row>
        <row r="58">
          <cell r="B58">
            <v>1.6402764930014138</v>
          </cell>
          <cell r="D58">
            <v>0.42708015996076848</v>
          </cell>
          <cell r="F58">
            <v>5.2818236669615501</v>
          </cell>
          <cell r="AO58">
            <v>2.8</v>
          </cell>
        </row>
        <row r="59">
          <cell r="B59">
            <v>0</v>
          </cell>
          <cell r="D59">
            <v>0</v>
          </cell>
          <cell r="F59">
            <v>0</v>
          </cell>
          <cell r="AO59">
            <v>0</v>
          </cell>
        </row>
        <row r="60">
          <cell r="B60">
            <v>0</v>
          </cell>
          <cell r="D60">
            <v>0</v>
          </cell>
          <cell r="F60">
            <v>0</v>
          </cell>
          <cell r="AO60">
            <v>0</v>
          </cell>
        </row>
        <row r="61">
          <cell r="B61">
            <v>0</v>
          </cell>
          <cell r="D61">
            <v>0</v>
          </cell>
          <cell r="F61">
            <v>0</v>
          </cell>
          <cell r="AO61">
            <v>0</v>
          </cell>
        </row>
        <row r="62">
          <cell r="B62">
            <v>0</v>
          </cell>
          <cell r="D62">
            <v>0</v>
          </cell>
          <cell r="F62">
            <v>0</v>
          </cell>
          <cell r="AO62">
            <v>0</v>
          </cell>
        </row>
        <row r="63">
          <cell r="B63">
            <v>0</v>
          </cell>
          <cell r="D63">
            <v>0</v>
          </cell>
          <cell r="F63">
            <v>0</v>
          </cell>
          <cell r="AO63">
            <v>0</v>
          </cell>
        </row>
        <row r="64">
          <cell r="B64">
            <v>0</v>
          </cell>
          <cell r="D64">
            <v>0</v>
          </cell>
          <cell r="F64">
            <v>0</v>
          </cell>
          <cell r="AO64">
            <v>0</v>
          </cell>
        </row>
        <row r="65">
          <cell r="B65">
            <v>0</v>
          </cell>
          <cell r="D65">
            <v>0</v>
          </cell>
          <cell r="F65">
            <v>0</v>
          </cell>
          <cell r="AO65">
            <v>0</v>
          </cell>
        </row>
        <row r="66">
          <cell r="B66">
            <v>0</v>
          </cell>
          <cell r="D66">
            <v>0</v>
          </cell>
          <cell r="F66">
            <v>0</v>
          </cell>
          <cell r="AO66">
            <v>0</v>
          </cell>
        </row>
        <row r="67">
          <cell r="B67">
            <v>0</v>
          </cell>
          <cell r="D67">
            <v>0</v>
          </cell>
          <cell r="F67">
            <v>0</v>
          </cell>
          <cell r="AO67">
            <v>0</v>
          </cell>
        </row>
        <row r="68">
          <cell r="B68">
            <v>0</v>
          </cell>
          <cell r="D68">
            <v>0</v>
          </cell>
          <cell r="F68">
            <v>0</v>
          </cell>
          <cell r="AO68">
            <v>0</v>
          </cell>
        </row>
        <row r="69">
          <cell r="B69">
            <v>0</v>
          </cell>
          <cell r="D69">
            <v>0</v>
          </cell>
          <cell r="F69">
            <v>0</v>
          </cell>
          <cell r="AO69">
            <v>0</v>
          </cell>
        </row>
        <row r="70">
          <cell r="B70">
            <v>0</v>
          </cell>
          <cell r="D70">
            <v>0</v>
          </cell>
          <cell r="F70">
            <v>0</v>
          </cell>
          <cell r="AO70">
            <v>0</v>
          </cell>
        </row>
        <row r="71">
          <cell r="B71">
            <v>0</v>
          </cell>
          <cell r="D71">
            <v>0</v>
          </cell>
          <cell r="F71">
            <v>0</v>
          </cell>
          <cell r="AO71">
            <v>0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DAT"/>
      <sheetName val="REFINED"/>
      <sheetName val="NORM"/>
      <sheetName val="RATIOS"/>
      <sheetName val="STANDARD"/>
    </sheetNames>
    <sheetDataSet>
      <sheetData sheetId="0"/>
      <sheetData sheetId="1"/>
      <sheetData sheetId="2"/>
      <sheetData sheetId="3"/>
      <sheetData sheetId="4">
        <row r="2">
          <cell r="B2">
            <v>-0.43564742145087343</v>
          </cell>
          <cell r="D2">
            <v>1.530172725858181</v>
          </cell>
          <cell r="F2">
            <v>-0.35922954803950924</v>
          </cell>
          <cell r="P2">
            <v>-1.656689082370254</v>
          </cell>
          <cell r="AO2">
            <v>0</v>
          </cell>
        </row>
        <row r="3">
          <cell r="B3">
            <v>-0.73413595710529322</v>
          </cell>
          <cell r="D3">
            <v>-0.59117056667860579</v>
          </cell>
          <cell r="F3">
            <v>-0.35922954803950924</v>
          </cell>
          <cell r="P3">
            <v>-0.92211526725863957</v>
          </cell>
          <cell r="AO3">
            <v>0.05</v>
          </cell>
        </row>
        <row r="4">
          <cell r="B4">
            <v>-1.0807113980350296</v>
          </cell>
          <cell r="D4">
            <v>-1.0807113264947874</v>
          </cell>
          <cell r="F4">
            <v>-1.7050754604128855</v>
          </cell>
          <cell r="P4">
            <v>-7.0780490794407486E-2</v>
          </cell>
          <cell r="AO4">
            <v>0.1</v>
          </cell>
        </row>
        <row r="5">
          <cell r="B5">
            <v>-1.1616722603712899</v>
          </cell>
          <cell r="D5">
            <v>-0.91753107322272687</v>
          </cell>
          <cell r="F5">
            <v>-1.3846359574668436</v>
          </cell>
          <cell r="P5">
            <v>0.31691124495894457</v>
          </cell>
          <cell r="AO5">
            <v>0.15</v>
          </cell>
        </row>
        <row r="6">
          <cell r="B6">
            <v>-1.1202300910976535</v>
          </cell>
          <cell r="D6">
            <v>-0.42799031340654525</v>
          </cell>
          <cell r="F6">
            <v>-1.0641964545208016</v>
          </cell>
          <cell r="P6">
            <v>0.20695189300550845</v>
          </cell>
          <cell r="AO6">
            <v>0.2</v>
          </cell>
        </row>
        <row r="7">
          <cell r="B7">
            <v>-1.4468713240223496</v>
          </cell>
          <cell r="D7">
            <v>-1.7334323395830293</v>
          </cell>
          <cell r="F7">
            <v>-0.19900979656648826</v>
          </cell>
          <cell r="P7">
            <v>0.19674947890673603</v>
          </cell>
          <cell r="AO7">
            <v>0.25</v>
          </cell>
        </row>
        <row r="8">
          <cell r="B8">
            <v>-2.2431904753815926</v>
          </cell>
          <cell r="D8">
            <v>-2.3861533526712715</v>
          </cell>
          <cell r="F8">
            <v>-0.83988880245857223</v>
          </cell>
          <cell r="P8">
            <v>-0.26462635867108353</v>
          </cell>
          <cell r="AO8">
            <v>0.3</v>
          </cell>
        </row>
        <row r="9">
          <cell r="B9">
            <v>-2.1734207473639513</v>
          </cell>
          <cell r="D9">
            <v>-2.989920289777896</v>
          </cell>
          <cell r="F9">
            <v>-0.51944929951253027</v>
          </cell>
          <cell r="P9">
            <v>-0.82802633723662733</v>
          </cell>
          <cell r="AO9">
            <v>0.35</v>
          </cell>
        </row>
        <row r="10">
          <cell r="B10">
            <v>-2.1415959591453784</v>
          </cell>
          <cell r="D10">
            <v>-3.1694185683771616</v>
          </cell>
          <cell r="F10">
            <v>-0.45536139892332206</v>
          </cell>
          <cell r="P10">
            <v>-0.856366376399884</v>
          </cell>
          <cell r="AO10">
            <v>0.4</v>
          </cell>
        </row>
        <row r="11">
          <cell r="B11">
            <v>-1.4487948002333622</v>
          </cell>
          <cell r="D11">
            <v>-1.5702520863109688</v>
          </cell>
          <cell r="F11">
            <v>-0.71171300128015524</v>
          </cell>
          <cell r="P11">
            <v>-0.81555672000479429</v>
          </cell>
          <cell r="AO11">
            <v>0.45</v>
          </cell>
        </row>
        <row r="12">
          <cell r="B12">
            <v>-1.0543073155020377</v>
          </cell>
          <cell r="D12">
            <v>-0.91753107322272687</v>
          </cell>
          <cell r="F12">
            <v>-0.55149324980713432</v>
          </cell>
          <cell r="P12">
            <v>-0.78608307927500731</v>
          </cell>
          <cell r="AO12">
            <v>0.5</v>
          </cell>
        </row>
        <row r="13">
          <cell r="B13">
            <v>-1.0394440902351216</v>
          </cell>
          <cell r="D13">
            <v>-0.91753107322272687</v>
          </cell>
          <cell r="F13">
            <v>-0.16696584627188418</v>
          </cell>
          <cell r="P13">
            <v>-0.30430241349964293</v>
          </cell>
          <cell r="AO13">
            <v>0.55000000000000004</v>
          </cell>
        </row>
        <row r="14">
          <cell r="B14">
            <v>-0.50069588967784717</v>
          </cell>
          <cell r="D14">
            <v>-0.42799031340654525</v>
          </cell>
          <cell r="F14">
            <v>-0.64762510069094714</v>
          </cell>
          <cell r="P14">
            <v>-0.2544239445723111</v>
          </cell>
          <cell r="AO14">
            <v>0.6</v>
          </cell>
        </row>
        <row r="15">
          <cell r="B15">
            <v>-0.4473631401906778</v>
          </cell>
          <cell r="D15">
            <v>-0.91753107322272687</v>
          </cell>
          <cell r="F15">
            <v>-0.32718559774490519</v>
          </cell>
          <cell r="P15">
            <v>-0.44826981244898711</v>
          </cell>
          <cell r="AO15">
            <v>0.65</v>
          </cell>
        </row>
        <row r="16">
          <cell r="B16">
            <v>-0.30310242436472801</v>
          </cell>
          <cell r="D16">
            <v>0.22473069968169682</v>
          </cell>
          <cell r="F16">
            <v>-0.16696584627188418</v>
          </cell>
          <cell r="P16">
            <v>-0.34851287459432345</v>
          </cell>
          <cell r="AO16">
            <v>0.7</v>
          </cell>
        </row>
        <row r="17">
          <cell r="B17">
            <v>-0.45785482861438326</v>
          </cell>
          <cell r="D17">
            <v>-0.10162980686242422</v>
          </cell>
          <cell r="F17">
            <v>-0.26309769715569642</v>
          </cell>
          <cell r="P17">
            <v>-0.33377605422942991</v>
          </cell>
          <cell r="AO17">
            <v>0.75</v>
          </cell>
        </row>
        <row r="18">
          <cell r="B18">
            <v>-0.57256395538022942</v>
          </cell>
          <cell r="D18">
            <v>-0.42799031340654525</v>
          </cell>
          <cell r="F18">
            <v>0.18551760696876185</v>
          </cell>
          <cell r="P18">
            <v>-0.30430241349964293</v>
          </cell>
          <cell r="AO18">
            <v>0.8</v>
          </cell>
        </row>
        <row r="19">
          <cell r="B19">
            <v>-0.341047364163796</v>
          </cell>
          <cell r="D19">
            <v>0.38791095295375733</v>
          </cell>
          <cell r="F19">
            <v>-0.1349218959772801</v>
          </cell>
          <cell r="P19">
            <v>-0.2544239445723111</v>
          </cell>
          <cell r="AO19">
            <v>0.85</v>
          </cell>
        </row>
        <row r="20">
          <cell r="B20">
            <v>-0.29488393509949207</v>
          </cell>
          <cell r="D20">
            <v>0.38791095295375733</v>
          </cell>
          <cell r="F20">
            <v>-3.8790045093467292E-2</v>
          </cell>
          <cell r="P20">
            <v>-5.0375662596862644E-2</v>
          </cell>
          <cell r="AO20">
            <v>0.9</v>
          </cell>
        </row>
        <row r="21">
          <cell r="B21">
            <v>-0.42637976334326694</v>
          </cell>
          <cell r="D21">
            <v>0.22473069968169682</v>
          </cell>
          <cell r="F21">
            <v>-0.64762510069094714</v>
          </cell>
          <cell r="P21">
            <v>-0.15580060828417766</v>
          </cell>
          <cell r="AO21">
            <v>0.95</v>
          </cell>
        </row>
        <row r="22">
          <cell r="B22">
            <v>-0.7021363074129916</v>
          </cell>
          <cell r="D22">
            <v>2.0197134856743624</v>
          </cell>
          <cell r="F22">
            <v>-0.1349218959772801</v>
          </cell>
          <cell r="P22">
            <v>-0.35644808556003532</v>
          </cell>
          <cell r="AO22">
            <v>1</v>
          </cell>
        </row>
        <row r="23">
          <cell r="B23">
            <v>-0.14747571274643062</v>
          </cell>
          <cell r="D23">
            <v>0.7142714594978784</v>
          </cell>
          <cell r="F23">
            <v>-0.39127349833411335</v>
          </cell>
          <cell r="P23">
            <v>-0.16713662394948037</v>
          </cell>
          <cell r="AO23">
            <v>1.05</v>
          </cell>
        </row>
        <row r="24">
          <cell r="B24">
            <v>-0.73273706531546579</v>
          </cell>
          <cell r="D24">
            <v>0.22473069968169682</v>
          </cell>
          <cell r="F24">
            <v>-0.61558115039634309</v>
          </cell>
          <cell r="P24">
            <v>-0.45620502341469898</v>
          </cell>
          <cell r="AO24">
            <v>1.1000000000000001</v>
          </cell>
        </row>
        <row r="25">
          <cell r="B25">
            <v>-0.17335521085823738</v>
          </cell>
          <cell r="D25">
            <v>0.7142714594978784</v>
          </cell>
          <cell r="F25">
            <v>-0.32718559774490519</v>
          </cell>
          <cell r="P25">
            <v>-0.46980824221306222</v>
          </cell>
          <cell r="AO25">
            <v>1.1499999999999999</v>
          </cell>
        </row>
        <row r="26">
          <cell r="B26">
            <v>-0.35521114353579836</v>
          </cell>
          <cell r="D26">
            <v>0.22473069968169682</v>
          </cell>
          <cell r="F26">
            <v>-0.87193275275317628</v>
          </cell>
          <cell r="P26">
            <v>-0.41539536701960933</v>
          </cell>
          <cell r="AO26">
            <v>1.2</v>
          </cell>
        </row>
        <row r="27">
          <cell r="B27">
            <v>-0.23368241929454367</v>
          </cell>
          <cell r="D27">
            <v>0.55109120622581786</v>
          </cell>
          <cell r="F27">
            <v>-0.64762510069094714</v>
          </cell>
          <cell r="P27">
            <v>-8.8918115858891797E-2</v>
          </cell>
          <cell r="AO27">
            <v>1.25</v>
          </cell>
        </row>
        <row r="28">
          <cell r="B28">
            <v>-0.26900443698768534</v>
          </cell>
          <cell r="D28">
            <v>0.55109120622581786</v>
          </cell>
          <cell r="F28">
            <v>0.28164945785257467</v>
          </cell>
          <cell r="P28">
            <v>-0.19320945997967656</v>
          </cell>
          <cell r="AO28">
            <v>1.3</v>
          </cell>
        </row>
        <row r="29">
          <cell r="B29">
            <v>-0.31376897426216188</v>
          </cell>
          <cell r="D29">
            <v>0.87745171276993883</v>
          </cell>
          <cell r="F29">
            <v>-0.39127349833411335</v>
          </cell>
          <cell r="P29">
            <v>-0.34057766362861153</v>
          </cell>
          <cell r="AO29">
            <v>1.35</v>
          </cell>
        </row>
        <row r="30">
          <cell r="B30">
            <v>-0.26253456245973361</v>
          </cell>
          <cell r="D30">
            <v>1.0406319660419994</v>
          </cell>
          <cell r="F30">
            <v>-0.19900979656648826</v>
          </cell>
          <cell r="P30">
            <v>-0.1104565456229669</v>
          </cell>
          <cell r="AO30">
            <v>1.4</v>
          </cell>
        </row>
        <row r="31">
          <cell r="B31">
            <v>-0.64390743666142647</v>
          </cell>
          <cell r="D31">
            <v>-0.59117056667860579</v>
          </cell>
          <cell r="F31">
            <v>-0.9680646036369891</v>
          </cell>
          <cell r="P31">
            <v>-0.35304728086044451</v>
          </cell>
          <cell r="AO31">
            <v>1.45</v>
          </cell>
        </row>
        <row r="32">
          <cell r="B32">
            <v>-0.24172604708605117</v>
          </cell>
          <cell r="D32">
            <v>0.55109120622581786</v>
          </cell>
          <cell r="F32">
            <v>-0.16696584627188418</v>
          </cell>
          <cell r="P32">
            <v>0.24322714313447708</v>
          </cell>
          <cell r="AO32">
            <v>1.5</v>
          </cell>
        </row>
        <row r="33">
          <cell r="B33">
            <v>0.23809383682474436</v>
          </cell>
          <cell r="D33">
            <v>0.38791095295375733</v>
          </cell>
          <cell r="F33">
            <v>-0.55149324980713432</v>
          </cell>
          <cell r="P33">
            <v>1.1161003493627843</v>
          </cell>
          <cell r="AO33">
            <v>1.55</v>
          </cell>
        </row>
        <row r="34">
          <cell r="B34">
            <v>0.87161695614282464</v>
          </cell>
          <cell r="D34">
            <v>0.22473069968169682</v>
          </cell>
          <cell r="F34">
            <v>-1.0001085539315933</v>
          </cell>
          <cell r="P34">
            <v>2.728081776968827</v>
          </cell>
          <cell r="AO34">
            <v>1.6</v>
          </cell>
        </row>
        <row r="35">
          <cell r="B35">
            <v>1.0914178286194536</v>
          </cell>
          <cell r="D35">
            <v>0.38791095295375733</v>
          </cell>
          <cell r="F35">
            <v>-0.26309769715569642</v>
          </cell>
          <cell r="P35">
            <v>2.4526165963019717</v>
          </cell>
          <cell r="AO35">
            <v>1.65</v>
          </cell>
        </row>
        <row r="36">
          <cell r="B36">
            <v>0.77771634475066087</v>
          </cell>
          <cell r="D36">
            <v>0.38791095295375733</v>
          </cell>
          <cell r="F36">
            <v>-0.19900979656648826</v>
          </cell>
          <cell r="P36">
            <v>2.6067864093500881</v>
          </cell>
          <cell r="AO36">
            <v>1.7</v>
          </cell>
        </row>
        <row r="37">
          <cell r="B37">
            <v>1.2577110901351849</v>
          </cell>
          <cell r="D37">
            <v>1.2038122193140599</v>
          </cell>
          <cell r="F37">
            <v>-0.1349218959772801</v>
          </cell>
          <cell r="P37">
            <v>2.8097010897590065</v>
          </cell>
          <cell r="AO37">
            <v>1.75</v>
          </cell>
        </row>
        <row r="38">
          <cell r="B38">
            <v>0.76582576453712814</v>
          </cell>
          <cell r="D38">
            <v>0.55109120622581786</v>
          </cell>
          <cell r="F38">
            <v>-0.35922954803950924</v>
          </cell>
          <cell r="P38">
            <v>2.189621032866949</v>
          </cell>
          <cell r="AO38">
            <v>1.8</v>
          </cell>
        </row>
        <row r="39">
          <cell r="B39">
            <v>0.82178143613022381</v>
          </cell>
          <cell r="D39">
            <v>0.38791095295375733</v>
          </cell>
          <cell r="F39">
            <v>0.15347365667415777</v>
          </cell>
          <cell r="P39">
            <v>3.0001461529360918</v>
          </cell>
          <cell r="AO39">
            <v>1.85</v>
          </cell>
        </row>
        <row r="40">
          <cell r="B40">
            <v>0.37850760022866886</v>
          </cell>
          <cell r="D40">
            <v>0.38791095295375733</v>
          </cell>
          <cell r="F40">
            <v>0.76230871227163755</v>
          </cell>
          <cell r="P40">
            <v>-9.7986928391133946E-2</v>
          </cell>
          <cell r="AO40">
            <v>1.9</v>
          </cell>
        </row>
        <row r="41">
          <cell r="B41">
            <v>0.4106821113946989</v>
          </cell>
          <cell r="D41">
            <v>1.8565332324023021</v>
          </cell>
          <cell r="F41">
            <v>-6.7460947988632084E-3</v>
          </cell>
          <cell r="P41">
            <v>-0.86316798579906562</v>
          </cell>
          <cell r="AO41">
            <v>1.95</v>
          </cell>
        </row>
        <row r="42">
          <cell r="B42">
            <v>0.6617831876687158</v>
          </cell>
          <cell r="D42">
            <v>0.87745171276993883</v>
          </cell>
          <cell r="F42">
            <v>0.40982525903099154</v>
          </cell>
          <cell r="P42">
            <v>-0.56276357066854432</v>
          </cell>
          <cell r="AO42">
            <v>2</v>
          </cell>
        </row>
        <row r="43">
          <cell r="B43">
            <v>0.34266099811434192</v>
          </cell>
          <cell r="D43">
            <v>-0.26481006013448471</v>
          </cell>
          <cell r="F43">
            <v>-0.39127349833411335</v>
          </cell>
          <cell r="P43">
            <v>-0.50041548450937945</v>
          </cell>
          <cell r="AO43">
            <v>2.0499999999999998</v>
          </cell>
        </row>
        <row r="44">
          <cell r="B44">
            <v>0.2872299109424315</v>
          </cell>
          <cell r="D44">
            <v>0.38791095295375733</v>
          </cell>
          <cell r="F44">
            <v>-3.8790045093467292E-2</v>
          </cell>
          <cell r="P44">
            <v>-1.0037345800488191</v>
          </cell>
          <cell r="AO44">
            <v>2.1</v>
          </cell>
        </row>
        <row r="45">
          <cell r="B45">
            <v>0.34161182927197142</v>
          </cell>
          <cell r="D45">
            <v>0.38791095295375733</v>
          </cell>
          <cell r="F45">
            <v>-0.48740534921792616</v>
          </cell>
          <cell r="P45">
            <v>-0.81328951687173379</v>
          </cell>
          <cell r="AO45">
            <v>2.15</v>
          </cell>
        </row>
        <row r="46">
          <cell r="B46">
            <v>0.47520599520048734</v>
          </cell>
          <cell r="D46">
            <v>-0.10162980686242422</v>
          </cell>
          <cell r="F46">
            <v>0.37778130873638749</v>
          </cell>
          <cell r="P46">
            <v>-0.41992977328573039</v>
          </cell>
          <cell r="AO46">
            <v>2.2000000000000002</v>
          </cell>
        </row>
        <row r="47">
          <cell r="B47">
            <v>0.16272854164779363</v>
          </cell>
          <cell r="D47">
            <v>-0.59117056667860579</v>
          </cell>
          <cell r="F47">
            <v>-0.39127349833411335</v>
          </cell>
          <cell r="P47">
            <v>-0.45053701558204767</v>
          </cell>
          <cell r="AO47">
            <v>2.25</v>
          </cell>
        </row>
        <row r="48">
          <cell r="B48">
            <v>0.60233028660105159</v>
          </cell>
          <cell r="D48">
            <v>-0.10162980686242422</v>
          </cell>
          <cell r="F48">
            <v>0.21756155726336651</v>
          </cell>
          <cell r="P48">
            <v>-0.50721709390856107</v>
          </cell>
          <cell r="AO48">
            <v>2.2999999999999998</v>
          </cell>
        </row>
        <row r="49">
          <cell r="B49">
            <v>0.52976277500375568</v>
          </cell>
          <cell r="D49">
            <v>-0.75435081995066633</v>
          </cell>
          <cell r="F49">
            <v>0.34573735844178283</v>
          </cell>
          <cell r="P49">
            <v>-0.5933708129648616</v>
          </cell>
          <cell r="AO49">
            <v>2.35</v>
          </cell>
        </row>
        <row r="50">
          <cell r="B50">
            <v>1.1506958682133894</v>
          </cell>
          <cell r="D50">
            <v>0.87745171276993883</v>
          </cell>
          <cell r="F50">
            <v>0.95457241403926263</v>
          </cell>
          <cell r="P50">
            <v>-6.2845279828695602E-2</v>
          </cell>
          <cell r="AO50">
            <v>2.4</v>
          </cell>
        </row>
        <row r="51">
          <cell r="B51">
            <v>1.2306075617072791</v>
          </cell>
          <cell r="D51">
            <v>0.38791095295375733</v>
          </cell>
          <cell r="F51">
            <v>0.69822081168242944</v>
          </cell>
          <cell r="P51">
            <v>9.4725337919011804E-2</v>
          </cell>
          <cell r="AO51">
            <v>2.4500000000000002</v>
          </cell>
        </row>
        <row r="52">
          <cell r="B52">
            <v>1.1867173318014448</v>
          </cell>
          <cell r="D52">
            <v>0.38791095295375733</v>
          </cell>
          <cell r="F52">
            <v>1.8197590719935763</v>
          </cell>
          <cell r="P52">
            <v>6.4118095622694535E-2</v>
          </cell>
          <cell r="AO52">
            <v>2.5</v>
          </cell>
        </row>
        <row r="53">
          <cell r="B53">
            <v>1.4222557369136319</v>
          </cell>
          <cell r="D53">
            <v>6.1550446409636292E-2</v>
          </cell>
          <cell r="F53">
            <v>1.4352316684583255</v>
          </cell>
          <cell r="P53">
            <v>0.23982633843488627</v>
          </cell>
          <cell r="AO53">
            <v>2.5499999999999998</v>
          </cell>
        </row>
        <row r="54">
          <cell r="B54">
            <v>1.3397211213138158</v>
          </cell>
          <cell r="D54">
            <v>6.1550446409636292E-2</v>
          </cell>
          <cell r="F54">
            <v>1.0186603146284714</v>
          </cell>
          <cell r="P54">
            <v>0.12533258021532909</v>
          </cell>
          <cell r="AO54">
            <v>2.6</v>
          </cell>
        </row>
        <row r="55">
          <cell r="B55">
            <v>1.6139039121199845</v>
          </cell>
          <cell r="D55">
            <v>0.55109120622581786</v>
          </cell>
          <cell r="F55">
            <v>1.3390998175745132</v>
          </cell>
          <cell r="P55">
            <v>-0.2170150928768122</v>
          </cell>
          <cell r="AO55">
            <v>2.65</v>
          </cell>
        </row>
        <row r="56">
          <cell r="B56">
            <v>1.7370063896247951</v>
          </cell>
          <cell r="D56">
            <v>0.55109120622581786</v>
          </cell>
          <cell r="F56">
            <v>1.4993195690475343</v>
          </cell>
          <cell r="P56">
            <v>0.10832855671737504</v>
          </cell>
          <cell r="AO56">
            <v>2.7</v>
          </cell>
        </row>
        <row r="57">
          <cell r="B57">
            <v>1.8956057462964757</v>
          </cell>
          <cell r="D57">
            <v>0.7142714594978784</v>
          </cell>
          <cell r="F57">
            <v>3.1656049843669525</v>
          </cell>
          <cell r="P57">
            <v>0.27723519013038511</v>
          </cell>
          <cell r="AO57">
            <v>2.75</v>
          </cell>
        </row>
        <row r="58">
          <cell r="B58">
            <v>1.9062722961939096</v>
          </cell>
          <cell r="D58">
            <v>-0.26481006013448471</v>
          </cell>
          <cell r="F58">
            <v>4.4153190458565152</v>
          </cell>
          <cell r="P58">
            <v>-1.0785522834398167</v>
          </cell>
          <cell r="AO58">
            <v>2.8</v>
          </cell>
        </row>
        <row r="59">
          <cell r="B59">
            <v>0</v>
          </cell>
          <cell r="D59">
            <v>0</v>
          </cell>
          <cell r="F59">
            <v>0</v>
          </cell>
          <cell r="P59">
            <v>0</v>
          </cell>
          <cell r="AO59">
            <v>0</v>
          </cell>
        </row>
        <row r="60">
          <cell r="B60">
            <v>0</v>
          </cell>
          <cell r="D60">
            <v>0</v>
          </cell>
          <cell r="F60">
            <v>0</v>
          </cell>
          <cell r="P60">
            <v>0</v>
          </cell>
          <cell r="AO60">
            <v>0</v>
          </cell>
        </row>
        <row r="61">
          <cell r="B61">
            <v>0</v>
          </cell>
          <cell r="D61">
            <v>0</v>
          </cell>
          <cell r="F61">
            <v>0</v>
          </cell>
          <cell r="P61">
            <v>0</v>
          </cell>
          <cell r="AO61">
            <v>0</v>
          </cell>
        </row>
        <row r="62">
          <cell r="B62">
            <v>0</v>
          </cell>
          <cell r="D62">
            <v>0</v>
          </cell>
          <cell r="F62">
            <v>0</v>
          </cell>
          <cell r="P62">
            <v>0</v>
          </cell>
          <cell r="AO62">
            <v>0</v>
          </cell>
        </row>
        <row r="63">
          <cell r="B63">
            <v>0</v>
          </cell>
          <cell r="D63">
            <v>0</v>
          </cell>
          <cell r="F63">
            <v>0</v>
          </cell>
          <cell r="P63">
            <v>0</v>
          </cell>
          <cell r="AO63">
            <v>0</v>
          </cell>
        </row>
        <row r="64">
          <cell r="B64">
            <v>0</v>
          </cell>
          <cell r="D64">
            <v>0</v>
          </cell>
          <cell r="F64">
            <v>0</v>
          </cell>
          <cell r="P64">
            <v>0</v>
          </cell>
          <cell r="AO64">
            <v>0</v>
          </cell>
        </row>
        <row r="65">
          <cell r="B65">
            <v>0</v>
          </cell>
          <cell r="D65">
            <v>0</v>
          </cell>
          <cell r="F65">
            <v>0</v>
          </cell>
          <cell r="P65">
            <v>0</v>
          </cell>
          <cell r="AO65">
            <v>0</v>
          </cell>
        </row>
        <row r="66">
          <cell r="B66">
            <v>0</v>
          </cell>
          <cell r="D66">
            <v>0</v>
          </cell>
          <cell r="F66">
            <v>0</v>
          </cell>
          <cell r="P66">
            <v>0</v>
          </cell>
          <cell r="AO66">
            <v>0</v>
          </cell>
        </row>
        <row r="67">
          <cell r="B67">
            <v>0</v>
          </cell>
          <cell r="D67">
            <v>0</v>
          </cell>
          <cell r="F67">
            <v>0</v>
          </cell>
          <cell r="P67">
            <v>0</v>
          </cell>
          <cell r="AO67">
            <v>0</v>
          </cell>
        </row>
        <row r="68">
          <cell r="B68">
            <v>0</v>
          </cell>
          <cell r="D68">
            <v>0</v>
          </cell>
          <cell r="F68">
            <v>0</v>
          </cell>
          <cell r="P68">
            <v>0</v>
          </cell>
          <cell r="AO68">
            <v>0</v>
          </cell>
        </row>
        <row r="69">
          <cell r="B69">
            <v>0</v>
          </cell>
          <cell r="D69">
            <v>0</v>
          </cell>
          <cell r="F69">
            <v>0</v>
          </cell>
          <cell r="P69">
            <v>0</v>
          </cell>
          <cell r="AO69">
            <v>0</v>
          </cell>
        </row>
        <row r="70">
          <cell r="B70">
            <v>0</v>
          </cell>
          <cell r="D70">
            <v>0</v>
          </cell>
          <cell r="F70">
            <v>0</v>
          </cell>
          <cell r="P70">
            <v>0</v>
          </cell>
          <cell r="AO70">
            <v>0</v>
          </cell>
        </row>
        <row r="71">
          <cell r="B71">
            <v>0</v>
          </cell>
          <cell r="D71">
            <v>0</v>
          </cell>
          <cell r="F71">
            <v>0</v>
          </cell>
          <cell r="P71">
            <v>0</v>
          </cell>
          <cell r="AO7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DAT"/>
      <sheetName val="REFINED"/>
      <sheetName val="NORM"/>
      <sheetName val="STANDARD"/>
      <sheetName val="RATIOS"/>
    </sheetNames>
    <sheetDataSet>
      <sheetData sheetId="0"/>
      <sheetData sheetId="1">
        <row r="1">
          <cell r="S1" t="str">
            <v>Ba</v>
          </cell>
        </row>
      </sheetData>
      <sheetData sheetId="2"/>
      <sheetData sheetId="3">
        <row r="2">
          <cell r="B2">
            <v>-0.52041752053340251</v>
          </cell>
          <cell r="D2">
            <v>-0.13453063477380442</v>
          </cell>
          <cell r="F2">
            <v>-0.35042821933363905</v>
          </cell>
          <cell r="AO2">
            <v>0</v>
          </cell>
        </row>
        <row r="3">
          <cell r="B3">
            <v>-0.72896346105480481</v>
          </cell>
          <cell r="D3">
            <v>-0.19323491176600996</v>
          </cell>
          <cell r="F3">
            <v>-0.23555518175613974</v>
          </cell>
          <cell r="AO3">
            <v>0.05</v>
          </cell>
        </row>
        <row r="4">
          <cell r="B4">
            <v>-1.1073207120791357</v>
          </cell>
          <cell r="D4">
            <v>-0.22258705026211273</v>
          </cell>
          <cell r="F4">
            <v>-0.16486408170844796</v>
          </cell>
          <cell r="AO4">
            <v>0.1</v>
          </cell>
        </row>
        <row r="5">
          <cell r="B5">
            <v>-1.4008540264807334</v>
          </cell>
          <cell r="D5">
            <v>-0.32531953499847244</v>
          </cell>
          <cell r="F5">
            <v>-0.5006468069349842</v>
          </cell>
          <cell r="AO5">
            <v>0.15</v>
          </cell>
        </row>
        <row r="6">
          <cell r="B6">
            <v>-1.1128775788328409</v>
          </cell>
          <cell r="D6">
            <v>-0.29596739650236964</v>
          </cell>
          <cell r="F6">
            <v>-0.31950086306277387</v>
          </cell>
          <cell r="AO6">
            <v>0.2</v>
          </cell>
        </row>
        <row r="7">
          <cell r="B7">
            <v>-1.1697537444295869</v>
          </cell>
          <cell r="D7">
            <v>-0.31064346575042101</v>
          </cell>
          <cell r="F7">
            <v>-0.51831958194690719</v>
          </cell>
          <cell r="AO7">
            <v>0.25</v>
          </cell>
        </row>
        <row r="8">
          <cell r="B8">
            <v>-1.2442811338322197</v>
          </cell>
          <cell r="D8">
            <v>-0.28129132725431827</v>
          </cell>
          <cell r="F8">
            <v>-0.4299557068872924</v>
          </cell>
          <cell r="AO8">
            <v>0.3</v>
          </cell>
        </row>
        <row r="9">
          <cell r="B9">
            <v>-1.0780654429934531</v>
          </cell>
          <cell r="D9">
            <v>-0.25193918875821547</v>
          </cell>
          <cell r="F9">
            <v>-0.51831958194690719</v>
          </cell>
          <cell r="AO9">
            <v>0.35</v>
          </cell>
        </row>
        <row r="10">
          <cell r="B10">
            <v>-1.1346147340752755</v>
          </cell>
          <cell r="D10">
            <v>-0.2372631195101641</v>
          </cell>
          <cell r="F10">
            <v>-0.5094831944409457</v>
          </cell>
          <cell r="AO10">
            <v>0.4</v>
          </cell>
        </row>
        <row r="11">
          <cell r="B11">
            <v>-1.158149699149791</v>
          </cell>
          <cell r="D11">
            <v>-0.39869988123872935</v>
          </cell>
          <cell r="F11">
            <v>-0.55808332572373376</v>
          </cell>
          <cell r="AO11">
            <v>0.45</v>
          </cell>
        </row>
        <row r="12">
          <cell r="B12">
            <v>-1.2282642826009522</v>
          </cell>
          <cell r="D12">
            <v>-0.2372631195101641</v>
          </cell>
          <cell r="F12">
            <v>-0.52715596945286869</v>
          </cell>
          <cell r="AO12">
            <v>0.5</v>
          </cell>
        </row>
        <row r="13">
          <cell r="B13">
            <v>-0.93718252706128324</v>
          </cell>
          <cell r="D13">
            <v>-0.19323491176600996</v>
          </cell>
          <cell r="F13">
            <v>-0.45646486940517683</v>
          </cell>
          <cell r="AO13">
            <v>0.55000000000000004</v>
          </cell>
        </row>
        <row r="14">
          <cell r="B14">
            <v>-0.78355150504708404</v>
          </cell>
          <cell r="D14">
            <v>-0.19323491176600996</v>
          </cell>
          <cell r="F14">
            <v>-0.5094831944409457</v>
          </cell>
          <cell r="AO14">
            <v>0.6</v>
          </cell>
        </row>
        <row r="15">
          <cell r="B15">
            <v>-0.68189353090577354</v>
          </cell>
          <cell r="D15">
            <v>-0.17855884251795856</v>
          </cell>
          <cell r="F15">
            <v>-0.46088306315815752</v>
          </cell>
          <cell r="AO15">
            <v>0.65</v>
          </cell>
        </row>
        <row r="16">
          <cell r="B16">
            <v>-0.66881855030882043</v>
          </cell>
          <cell r="D16">
            <v>-0.14920670402185582</v>
          </cell>
          <cell r="F16">
            <v>-0.46530125691113827</v>
          </cell>
          <cell r="AO16">
            <v>0.7</v>
          </cell>
        </row>
        <row r="17">
          <cell r="B17">
            <v>-0.78731056196870808</v>
          </cell>
          <cell r="D17">
            <v>-0.25193918875821547</v>
          </cell>
          <cell r="F17">
            <v>-0.4299557068872924</v>
          </cell>
          <cell r="AO17">
            <v>0.75</v>
          </cell>
        </row>
        <row r="18">
          <cell r="B18">
            <v>-0.79237711695002744</v>
          </cell>
          <cell r="D18">
            <v>-0.22258705026211273</v>
          </cell>
          <cell r="F18">
            <v>-0.48297403192306126</v>
          </cell>
          <cell r="AO18">
            <v>0.8</v>
          </cell>
        </row>
        <row r="19">
          <cell r="B19">
            <v>-0.87801823986007044</v>
          </cell>
          <cell r="D19">
            <v>-0.22258705026211273</v>
          </cell>
          <cell r="F19">
            <v>-0.46530125691113827</v>
          </cell>
          <cell r="AO19">
            <v>0.85</v>
          </cell>
        </row>
        <row r="20">
          <cell r="B20">
            <v>-0.6331892281821232</v>
          </cell>
          <cell r="D20">
            <v>-0.20791098101406133</v>
          </cell>
          <cell r="F20">
            <v>-0.37693738185152348</v>
          </cell>
          <cell r="AO20">
            <v>0.9</v>
          </cell>
        </row>
        <row r="21">
          <cell r="B21">
            <v>-0.66653042870435364</v>
          </cell>
          <cell r="D21">
            <v>-0.19323491176600996</v>
          </cell>
          <cell r="F21">
            <v>-0.40786473812238871</v>
          </cell>
          <cell r="AO21">
            <v>0.95</v>
          </cell>
        </row>
        <row r="22">
          <cell r="B22">
            <v>-3.9748546337913387E-2</v>
          </cell>
          <cell r="D22">
            <v>-0.19323491176600996</v>
          </cell>
          <cell r="F22">
            <v>-0.43437390064027309</v>
          </cell>
          <cell r="AO22">
            <v>1</v>
          </cell>
        </row>
        <row r="23">
          <cell r="B23">
            <v>-0.20596423717667994</v>
          </cell>
          <cell r="D23">
            <v>-0.13453063477380442</v>
          </cell>
          <cell r="F23">
            <v>-0.46971945066411896</v>
          </cell>
          <cell r="AO23">
            <v>1.05</v>
          </cell>
        </row>
        <row r="24">
          <cell r="B24">
            <v>-0.17572834454622585</v>
          </cell>
          <cell r="D24">
            <v>-0.16388277326990719</v>
          </cell>
          <cell r="F24">
            <v>-0.50506500068796489</v>
          </cell>
          <cell r="AO24">
            <v>1.1000000000000001</v>
          </cell>
        </row>
        <row r="25">
          <cell r="B25">
            <v>-0.25940822036672584</v>
          </cell>
          <cell r="D25">
            <v>-0.2666152580062669</v>
          </cell>
          <cell r="F25">
            <v>-0.39902835061642716</v>
          </cell>
          <cell r="AO25">
            <v>1.1499999999999999</v>
          </cell>
        </row>
        <row r="26">
          <cell r="B26">
            <v>-0.41859610913463008</v>
          </cell>
          <cell r="D26">
            <v>-0.28129132725431827</v>
          </cell>
          <cell r="F26">
            <v>-0.37251918809854273</v>
          </cell>
          <cell r="AO26">
            <v>1.2</v>
          </cell>
        </row>
        <row r="27">
          <cell r="B27">
            <v>0.27029193106733751</v>
          </cell>
          <cell r="D27">
            <v>-0.10517849627770165</v>
          </cell>
          <cell r="F27">
            <v>-0.23555518175613974</v>
          </cell>
          <cell r="AO27">
            <v>1.25</v>
          </cell>
        </row>
        <row r="28">
          <cell r="B28">
            <v>0.18236268655282778</v>
          </cell>
          <cell r="D28">
            <v>-0.19323491176600996</v>
          </cell>
          <cell r="F28">
            <v>-0.29299170054488938</v>
          </cell>
          <cell r="AO28">
            <v>1.3</v>
          </cell>
        </row>
        <row r="29">
          <cell r="B29">
            <v>0.96931308123194382</v>
          </cell>
          <cell r="D29">
            <v>-0.10517849627770165</v>
          </cell>
          <cell r="F29">
            <v>-0.28415531303892794</v>
          </cell>
          <cell r="AO29">
            <v>1.35</v>
          </cell>
        </row>
        <row r="30">
          <cell r="B30">
            <v>0.69702661030039503</v>
          </cell>
          <cell r="D30">
            <v>-0.14920670402185582</v>
          </cell>
          <cell r="F30">
            <v>-0.18695505047335167</v>
          </cell>
          <cell r="AO30">
            <v>1.4</v>
          </cell>
        </row>
        <row r="31">
          <cell r="B31">
            <v>0.89331475651215375</v>
          </cell>
          <cell r="D31">
            <v>-0.14920670402185582</v>
          </cell>
          <cell r="F31">
            <v>-0.14719130669652492</v>
          </cell>
          <cell r="AO31">
            <v>1.45</v>
          </cell>
        </row>
        <row r="32">
          <cell r="B32">
            <v>0.7323290579121684</v>
          </cell>
          <cell r="D32">
            <v>-0.19323491176600996</v>
          </cell>
          <cell r="F32">
            <v>-0.18253685672037087</v>
          </cell>
          <cell r="AO32">
            <v>1.5</v>
          </cell>
        </row>
        <row r="33">
          <cell r="B33">
            <v>0.31687154944398299</v>
          </cell>
          <cell r="D33">
            <v>-0.2372631195101641</v>
          </cell>
          <cell r="F33">
            <v>-0.44762848189921528</v>
          </cell>
          <cell r="AO33">
            <v>1.55</v>
          </cell>
        </row>
        <row r="34">
          <cell r="B34">
            <v>0.47687662449919682</v>
          </cell>
          <cell r="D34">
            <v>-0.20791098101406133</v>
          </cell>
          <cell r="F34">
            <v>-0.36368280059258129</v>
          </cell>
          <cell r="AO34">
            <v>1.6</v>
          </cell>
        </row>
        <row r="35">
          <cell r="B35">
            <v>1.3211934965474446</v>
          </cell>
          <cell r="D35">
            <v>-0.19323491176600996</v>
          </cell>
          <cell r="F35">
            <v>-0.14719130669652492</v>
          </cell>
          <cell r="AO35">
            <v>1.65</v>
          </cell>
        </row>
        <row r="36">
          <cell r="B36">
            <v>0.50335346020802696</v>
          </cell>
          <cell r="D36">
            <v>-0.16388277326990719</v>
          </cell>
          <cell r="F36">
            <v>-0.39461015686344642</v>
          </cell>
          <cell r="AO36">
            <v>1.7</v>
          </cell>
        </row>
        <row r="37">
          <cell r="B37">
            <v>1.2569626543649124</v>
          </cell>
          <cell r="D37">
            <v>-0.11985456552575303</v>
          </cell>
          <cell r="F37">
            <v>-0.27090073177998569</v>
          </cell>
          <cell r="AO37">
            <v>1.75</v>
          </cell>
        </row>
        <row r="38">
          <cell r="B38">
            <v>1.1082347500745706</v>
          </cell>
          <cell r="D38">
            <v>-0.14920670402185582</v>
          </cell>
          <cell r="F38">
            <v>-0.22230060049719763</v>
          </cell>
          <cell r="AO38">
            <v>1.8</v>
          </cell>
        </row>
        <row r="39">
          <cell r="B39">
            <v>1.3215203710623684</v>
          </cell>
          <cell r="D39">
            <v>-0.13453063477380442</v>
          </cell>
          <cell r="F39">
            <v>-0.30182808805085082</v>
          </cell>
          <cell r="AO39">
            <v>1.85</v>
          </cell>
        </row>
        <row r="40">
          <cell r="B40">
            <v>0.799665207986477</v>
          </cell>
          <cell r="D40">
            <v>-0.13453063477380442</v>
          </cell>
          <cell r="F40">
            <v>-0.18695505047335167</v>
          </cell>
          <cell r="AO40">
            <v>1.9</v>
          </cell>
        </row>
        <row r="41">
          <cell r="B41">
            <v>1.2754310644581088</v>
          </cell>
          <cell r="D41">
            <v>-0.13453063477380442</v>
          </cell>
          <cell r="F41">
            <v>-0.14277311294354428</v>
          </cell>
          <cell r="AO41">
            <v>1.95</v>
          </cell>
        </row>
        <row r="42">
          <cell r="B42">
            <v>1.3543712598122133</v>
          </cell>
          <cell r="D42">
            <v>-9.0502427029650265E-2</v>
          </cell>
          <cell r="F42">
            <v>-0.28857350679190874</v>
          </cell>
          <cell r="AO42">
            <v>2</v>
          </cell>
        </row>
        <row r="43">
          <cell r="B43">
            <v>1.4076518057447971</v>
          </cell>
          <cell r="D43">
            <v>-0.16388277326990719</v>
          </cell>
          <cell r="F43">
            <v>-0.18695505047335167</v>
          </cell>
          <cell r="AO43">
            <v>2.0499999999999998</v>
          </cell>
        </row>
        <row r="44">
          <cell r="B44">
            <v>1.1456618820333491</v>
          </cell>
          <cell r="D44">
            <v>-0.14920670402185582</v>
          </cell>
          <cell r="F44">
            <v>-0.20462782548527458</v>
          </cell>
          <cell r="AO44">
            <v>2.1</v>
          </cell>
        </row>
        <row r="45">
          <cell r="B45">
            <v>0.85310919117652295</v>
          </cell>
          <cell r="D45">
            <v>-0.19323491176600996</v>
          </cell>
          <cell r="F45">
            <v>-0.24880976301508198</v>
          </cell>
          <cell r="AO45">
            <v>2.15</v>
          </cell>
        </row>
        <row r="46">
          <cell r="B46">
            <v>0.88514289363905807</v>
          </cell>
          <cell r="D46">
            <v>-0.17855884251795856</v>
          </cell>
          <cell r="F46">
            <v>-0.20020963173229392</v>
          </cell>
          <cell r="AO46">
            <v>2.2000000000000002</v>
          </cell>
        </row>
        <row r="47">
          <cell r="B47">
            <v>0.80620269828495361</v>
          </cell>
          <cell r="D47">
            <v>-0.17855884251795856</v>
          </cell>
          <cell r="F47">
            <v>-0.30182808805085082</v>
          </cell>
          <cell r="AO47">
            <v>2.25</v>
          </cell>
        </row>
        <row r="48">
          <cell r="B48">
            <v>0.9160325352993598</v>
          </cell>
          <cell r="D48">
            <v>-0.28129132725431827</v>
          </cell>
          <cell r="F48">
            <v>0.47577401247375956</v>
          </cell>
          <cell r="AO48">
            <v>2.2999999999999998</v>
          </cell>
        </row>
        <row r="49">
          <cell r="B49">
            <v>0.21717482239221544</v>
          </cell>
          <cell r="D49">
            <v>-0.22258705026211273</v>
          </cell>
          <cell r="F49">
            <v>1.8895960134275962</v>
          </cell>
          <cell r="AO49">
            <v>2.35</v>
          </cell>
        </row>
        <row r="50">
          <cell r="B50">
            <v>0.17304676287749868</v>
          </cell>
          <cell r="D50">
            <v>-0.29596739650236964</v>
          </cell>
          <cell r="F50">
            <v>2.5788342388925916</v>
          </cell>
          <cell r="AO50">
            <v>2.4</v>
          </cell>
        </row>
        <row r="51">
          <cell r="B51">
            <v>1.8884842171977483</v>
          </cell>
          <cell r="D51">
            <v>0.14431468093917188</v>
          </cell>
          <cell r="F51">
            <v>1.858668657156731</v>
          </cell>
          <cell r="AO51">
            <v>2.4500000000000002</v>
          </cell>
        </row>
        <row r="52">
          <cell r="B52">
            <v>2.2114362379424906</v>
          </cell>
          <cell r="D52">
            <v>2.6906126954760801E-2</v>
          </cell>
          <cell r="F52">
            <v>2.3535063574905739</v>
          </cell>
          <cell r="AO52">
            <v>2.5</v>
          </cell>
        </row>
        <row r="53">
          <cell r="B53">
            <v>-1.5892971843343202</v>
          </cell>
          <cell r="D53">
            <v>5.5010799564779269</v>
          </cell>
          <cell r="F53">
            <v>4.6200397527696939</v>
          </cell>
          <cell r="AO53">
            <v>2.5499999999999998</v>
          </cell>
        </row>
        <row r="54">
          <cell r="B54">
            <v>-1.7566569359753201</v>
          </cell>
          <cell r="D54">
            <v>4.620515801594844</v>
          </cell>
          <cell r="F54">
            <v>2.6009252076574954</v>
          </cell>
          <cell r="AO54">
            <v>2.6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DAT"/>
      <sheetName val="REFINED"/>
      <sheetName val="NORM"/>
      <sheetName val="RATIOS"/>
      <sheetName val="STANDARD"/>
    </sheetNames>
    <sheetDataSet>
      <sheetData sheetId="0"/>
      <sheetData sheetId="1"/>
      <sheetData sheetId="2"/>
      <sheetData sheetId="3"/>
      <sheetData sheetId="4">
        <row r="2">
          <cell r="B2">
            <v>-0.44334976309258251</v>
          </cell>
          <cell r="D2">
            <v>3.3183134562399905</v>
          </cell>
          <cell r="F2">
            <v>2.9213342124933144</v>
          </cell>
          <cell r="P2">
            <v>-3.072186487348648</v>
          </cell>
          <cell r="AO2">
            <v>0</v>
          </cell>
        </row>
        <row r="3">
          <cell r="B3">
            <v>0.9093101255385343</v>
          </cell>
          <cell r="D3">
            <v>1.9717514739976756</v>
          </cell>
          <cell r="F3">
            <v>1.1594726828448481</v>
          </cell>
          <cell r="P3">
            <v>0.17357102130118043</v>
          </cell>
          <cell r="AO3">
            <v>0.05</v>
          </cell>
        </row>
        <row r="4">
          <cell r="B4">
            <v>9.5363891684602076E-2</v>
          </cell>
          <cell r="D4">
            <v>0.84961648879574625</v>
          </cell>
          <cell r="F4">
            <v>1.1007439651898994</v>
          </cell>
          <cell r="P4">
            <v>0.84808901155345384</v>
          </cell>
          <cell r="AO4">
            <v>0.1</v>
          </cell>
        </row>
        <row r="5">
          <cell r="B5">
            <v>1.7863433775179232</v>
          </cell>
          <cell r="D5">
            <v>0.40076249471497455</v>
          </cell>
          <cell r="F5">
            <v>0.39599935333051345</v>
          </cell>
          <cell r="P5">
            <v>1.8685136634735597</v>
          </cell>
          <cell r="AO5">
            <v>0.15</v>
          </cell>
        </row>
        <row r="6">
          <cell r="B6">
            <v>1.5080182975526728</v>
          </cell>
          <cell r="D6">
            <v>1.0740434858361321</v>
          </cell>
          <cell r="F6">
            <v>1.4531162711195924</v>
          </cell>
          <cell r="P6">
            <v>1.9924635505711998</v>
          </cell>
          <cell r="AO6">
            <v>0.2</v>
          </cell>
        </row>
        <row r="7">
          <cell r="B7">
            <v>0.98971514863960663</v>
          </cell>
          <cell r="D7">
            <v>0.62518949175536043</v>
          </cell>
          <cell r="F7">
            <v>0.68964294160525785</v>
          </cell>
          <cell r="P7">
            <v>0.96915634313719523</v>
          </cell>
          <cell r="AO7">
            <v>0.25</v>
          </cell>
        </row>
        <row r="8">
          <cell r="B8">
            <v>0.25741093824214784</v>
          </cell>
          <cell r="D8">
            <v>0.40076249471497455</v>
          </cell>
          <cell r="F8">
            <v>0.21981320036566646</v>
          </cell>
          <cell r="P8">
            <v>0.88267967772023714</v>
          </cell>
          <cell r="AO8">
            <v>0.3</v>
          </cell>
        </row>
        <row r="9">
          <cell r="B9">
            <v>1.5457468083924069</v>
          </cell>
          <cell r="D9">
            <v>2.1961784710380616</v>
          </cell>
          <cell r="F9">
            <v>-0.25001654087392494</v>
          </cell>
          <cell r="P9">
            <v>2.0789402159881578</v>
          </cell>
          <cell r="AO9">
            <v>0.35</v>
          </cell>
        </row>
        <row r="10">
          <cell r="B10">
            <v>1.2723697298487608</v>
          </cell>
          <cell r="D10">
            <v>0.17633549767458867</v>
          </cell>
          <cell r="F10">
            <v>0.16108448271071779</v>
          </cell>
          <cell r="P10">
            <v>0.56559857119139056</v>
          </cell>
          <cell r="AO10">
            <v>0.4</v>
          </cell>
        </row>
        <row r="11">
          <cell r="B11">
            <v>1.50492579666417</v>
          </cell>
          <cell r="D11">
            <v>1.2984704828765179</v>
          </cell>
          <cell r="F11">
            <v>-0.83730371742341303</v>
          </cell>
          <cell r="P11">
            <v>1.1276968964016185</v>
          </cell>
          <cell r="AO11">
            <v>0.45</v>
          </cell>
        </row>
        <row r="12">
          <cell r="B12">
            <v>0.26606994072995566</v>
          </cell>
          <cell r="D12">
            <v>0.17633549767458867</v>
          </cell>
          <cell r="F12">
            <v>0.57218550629535947</v>
          </cell>
          <cell r="P12">
            <v>1.4274826698470733</v>
          </cell>
          <cell r="AO12">
            <v>0.5</v>
          </cell>
        </row>
        <row r="13">
          <cell r="B13">
            <v>-0.35552273785910354</v>
          </cell>
          <cell r="D13">
            <v>-0.49694549344656891</v>
          </cell>
          <cell r="F13">
            <v>0.74837165926020643</v>
          </cell>
          <cell r="P13">
            <v>-0.16080541831105766</v>
          </cell>
          <cell r="AO13">
            <v>0.55000000000000004</v>
          </cell>
        </row>
        <row r="14">
          <cell r="B14">
            <v>-0.50334428032953649</v>
          </cell>
          <cell r="D14">
            <v>-4.8091499365797201E-2</v>
          </cell>
          <cell r="F14">
            <v>0.68964294160525785</v>
          </cell>
          <cell r="P14">
            <v>0.52236023848291158</v>
          </cell>
          <cell r="AO14">
            <v>0.6</v>
          </cell>
        </row>
        <row r="15">
          <cell r="B15">
            <v>-0.72785984483483845</v>
          </cell>
          <cell r="D15">
            <v>-0.72137249048695473</v>
          </cell>
          <cell r="F15">
            <v>-0.60238884680361793</v>
          </cell>
          <cell r="P15">
            <v>0.38688012932967714</v>
          </cell>
          <cell r="AO15">
            <v>0.65</v>
          </cell>
        </row>
        <row r="16">
          <cell r="B16">
            <v>-2.2769642256204189E-2</v>
          </cell>
          <cell r="D16">
            <v>-0.27251849640618309</v>
          </cell>
          <cell r="F16">
            <v>0.51345678864041078</v>
          </cell>
          <cell r="P16">
            <v>0.83367623398396085</v>
          </cell>
          <cell r="AO16">
            <v>0.7</v>
          </cell>
        </row>
        <row r="17">
          <cell r="B17">
            <v>0.75715908182419744</v>
          </cell>
          <cell r="D17">
            <v>-4.8091499365797201E-2</v>
          </cell>
          <cell r="F17">
            <v>0.63091422395030805</v>
          </cell>
          <cell r="P17">
            <v>1.0758108971514435</v>
          </cell>
          <cell r="AO17">
            <v>0.75</v>
          </cell>
        </row>
        <row r="18">
          <cell r="B18">
            <v>1.088056676893995</v>
          </cell>
          <cell r="D18">
            <v>0.17633549767458867</v>
          </cell>
          <cell r="F18">
            <v>-0.83730371742341303</v>
          </cell>
          <cell r="P18">
            <v>0.56848112670528927</v>
          </cell>
          <cell r="AO18">
            <v>0.8</v>
          </cell>
        </row>
        <row r="19">
          <cell r="B19">
            <v>0.59078253402274772</v>
          </cell>
          <cell r="D19">
            <v>0.40076249471497455</v>
          </cell>
          <cell r="F19">
            <v>-2.1880642234872369</v>
          </cell>
          <cell r="P19">
            <v>-0.17521819588055068</v>
          </cell>
          <cell r="AO19">
            <v>0.85</v>
          </cell>
        </row>
        <row r="20">
          <cell r="B20">
            <v>5.5779880311766471E-2</v>
          </cell>
          <cell r="D20">
            <v>-4.8091499365797201E-2</v>
          </cell>
          <cell r="F20">
            <v>1.4531162711195924</v>
          </cell>
          <cell r="P20">
            <v>-0.52112485754838322</v>
          </cell>
          <cell r="AO20">
            <v>0.9</v>
          </cell>
        </row>
        <row r="21">
          <cell r="B21">
            <v>1.3768962598801548</v>
          </cell>
          <cell r="D21">
            <v>0.40076249471497455</v>
          </cell>
          <cell r="F21">
            <v>0.45472807098546214</v>
          </cell>
          <cell r="P21">
            <v>0.18798379887067346</v>
          </cell>
          <cell r="AO21">
            <v>0.95</v>
          </cell>
        </row>
        <row r="22">
          <cell r="B22">
            <v>2.118477972943122</v>
          </cell>
          <cell r="D22">
            <v>1.5228974799169039</v>
          </cell>
          <cell r="F22">
            <v>-2.2467929411421861</v>
          </cell>
          <cell r="P22">
            <v>0.68378334726123335</v>
          </cell>
          <cell r="AO22">
            <v>1</v>
          </cell>
        </row>
        <row r="23">
          <cell r="B23">
            <v>1.1431031927093447</v>
          </cell>
          <cell r="D23">
            <v>1.0740434858361321</v>
          </cell>
          <cell r="F23">
            <v>-0.95476115273331097</v>
          </cell>
          <cell r="P23">
            <v>-4.8385753269012101E-2</v>
          </cell>
          <cell r="AO23">
            <v>1.05</v>
          </cell>
        </row>
        <row r="24">
          <cell r="B24">
            <v>1.4876077916885544</v>
          </cell>
          <cell r="D24">
            <v>0.84961648879574625</v>
          </cell>
          <cell r="F24">
            <v>-1.4833196116278509</v>
          </cell>
          <cell r="P24">
            <v>-4.8385753269012101E-2</v>
          </cell>
          <cell r="AO24">
            <v>1.1000000000000001</v>
          </cell>
        </row>
        <row r="25">
          <cell r="B25">
            <v>0.35513396631883576</v>
          </cell>
          <cell r="D25">
            <v>0.62518949175536043</v>
          </cell>
          <cell r="F25">
            <v>-1.0722185880432087</v>
          </cell>
          <cell r="P25">
            <v>0.25716513120423995</v>
          </cell>
          <cell r="AO25">
            <v>1.1499999999999999</v>
          </cell>
        </row>
        <row r="26">
          <cell r="B26">
            <v>-0.25718120960471508</v>
          </cell>
          <cell r="D26">
            <v>1.2984704828765179</v>
          </cell>
          <cell r="F26">
            <v>-0.66111756445856662</v>
          </cell>
          <cell r="P26">
            <v>-1.1379917375226845</v>
          </cell>
          <cell r="AO26">
            <v>1.2</v>
          </cell>
        </row>
        <row r="27">
          <cell r="B27">
            <v>-0.60725231018323</v>
          </cell>
          <cell r="D27">
            <v>-0.27251849640618309</v>
          </cell>
          <cell r="F27">
            <v>-0.77857499976846445</v>
          </cell>
          <cell r="P27">
            <v>-1.345535734523384</v>
          </cell>
          <cell r="AO27">
            <v>1.25</v>
          </cell>
        </row>
        <row r="28">
          <cell r="B28">
            <v>-1.3290420175597792</v>
          </cell>
          <cell r="D28">
            <v>-0.72137249048695473</v>
          </cell>
          <cell r="F28">
            <v>-0.30874525852887358</v>
          </cell>
          <cell r="P28">
            <v>-1.0716929607030166</v>
          </cell>
          <cell r="AO28">
            <v>1.3</v>
          </cell>
        </row>
        <row r="29">
          <cell r="B29">
            <v>-0.42912425900546974</v>
          </cell>
          <cell r="D29">
            <v>-0.49694549344656891</v>
          </cell>
          <cell r="F29">
            <v>-1.5101670254129238E-2</v>
          </cell>
          <cell r="P29">
            <v>-0.61624918950703711</v>
          </cell>
          <cell r="AO29">
            <v>1.35</v>
          </cell>
        </row>
        <row r="30">
          <cell r="B30">
            <v>-1.588812092194013</v>
          </cell>
          <cell r="D30">
            <v>-0.72137249048695473</v>
          </cell>
          <cell r="F30">
            <v>-0.7198462821135152</v>
          </cell>
          <cell r="P30">
            <v>-1.1466394040643804</v>
          </cell>
          <cell r="AO30">
            <v>1.4</v>
          </cell>
        </row>
        <row r="31">
          <cell r="B31">
            <v>-1.8263161604310265</v>
          </cell>
          <cell r="D31">
            <v>-1.8435074756888841</v>
          </cell>
          <cell r="F31">
            <v>-1.8944206352124926</v>
          </cell>
          <cell r="P31">
            <v>-1.3109450683566009</v>
          </cell>
          <cell r="AO31">
            <v>1.45</v>
          </cell>
        </row>
        <row r="32">
          <cell r="B32">
            <v>6.6912883510376484E-2</v>
          </cell>
          <cell r="D32">
            <v>-0.49694549344656891</v>
          </cell>
          <cell r="F32">
            <v>0.39599935333051345</v>
          </cell>
          <cell r="P32">
            <v>1.2602944500409543</v>
          </cell>
          <cell r="AO32">
            <v>1.5</v>
          </cell>
        </row>
        <row r="33">
          <cell r="B33">
            <v>-1.714367628267226</v>
          </cell>
          <cell r="D33">
            <v>-1.3946534816081124</v>
          </cell>
          <cell r="F33">
            <v>-0.30874525852887358</v>
          </cell>
          <cell r="P33">
            <v>0.76449490165039435</v>
          </cell>
          <cell r="AO33">
            <v>1.55</v>
          </cell>
        </row>
        <row r="34">
          <cell r="B34">
            <v>-0.73899284803344845</v>
          </cell>
          <cell r="D34">
            <v>-0.94579948752734067</v>
          </cell>
          <cell r="F34">
            <v>-1.1309473056981574</v>
          </cell>
          <cell r="P34">
            <v>2.3678134578453008E-2</v>
          </cell>
          <cell r="AO34">
            <v>1.6</v>
          </cell>
        </row>
        <row r="35">
          <cell r="B35">
            <v>-1.2195674861067809</v>
          </cell>
          <cell r="D35">
            <v>-1.1702264845677266</v>
          </cell>
          <cell r="F35">
            <v>-0.54366012914866924</v>
          </cell>
          <cell r="P35">
            <v>-0.14062752971376744</v>
          </cell>
          <cell r="AO35">
            <v>1.65</v>
          </cell>
        </row>
        <row r="36">
          <cell r="B36">
            <v>-0.53674328992536657</v>
          </cell>
          <cell r="D36">
            <v>-0.49694549344656891</v>
          </cell>
          <cell r="F36">
            <v>-0.48493141149371954</v>
          </cell>
          <cell r="P36">
            <v>-6.2798530838505118E-2</v>
          </cell>
          <cell r="AO36">
            <v>1.7</v>
          </cell>
        </row>
        <row r="37">
          <cell r="B37">
            <v>-1.0971044509220707</v>
          </cell>
          <cell r="D37">
            <v>-0.49694549344656891</v>
          </cell>
          <cell r="F37">
            <v>-0.25001654087392494</v>
          </cell>
          <cell r="P37">
            <v>-0.49229930240939718</v>
          </cell>
          <cell r="AO37">
            <v>1.75</v>
          </cell>
        </row>
        <row r="38">
          <cell r="B38">
            <v>0.13865890412364101</v>
          </cell>
          <cell r="D38">
            <v>-0.27251849640618309</v>
          </cell>
          <cell r="F38">
            <v>0.16108448271071779</v>
          </cell>
          <cell r="P38">
            <v>1.1622875625684017</v>
          </cell>
          <cell r="AO38">
            <v>1.8</v>
          </cell>
        </row>
        <row r="39">
          <cell r="B39">
            <v>-9.513416304716929E-2</v>
          </cell>
          <cell r="D39">
            <v>0.17633549767458867</v>
          </cell>
          <cell r="F39">
            <v>-0.83730371742341303</v>
          </cell>
          <cell r="P39">
            <v>0.21392679849576088</v>
          </cell>
          <cell r="AO39">
            <v>1.85</v>
          </cell>
        </row>
        <row r="40">
          <cell r="B40">
            <v>-0.29923922168835287</v>
          </cell>
          <cell r="D40">
            <v>0.40076249471497455</v>
          </cell>
          <cell r="F40">
            <v>4.3627047400819421E-2</v>
          </cell>
          <cell r="P40">
            <v>0.65784034763614596</v>
          </cell>
          <cell r="AO40">
            <v>1.9</v>
          </cell>
        </row>
        <row r="41">
          <cell r="B41">
            <v>-0.85774488215195532</v>
          </cell>
          <cell r="D41">
            <v>-4.8091499365797201E-2</v>
          </cell>
          <cell r="F41">
            <v>-0.42620269383877091</v>
          </cell>
          <cell r="P41">
            <v>0.13033268859270136</v>
          </cell>
          <cell r="AO41">
            <v>1.95</v>
          </cell>
        </row>
        <row r="42">
          <cell r="B42">
            <v>-0.65920632511007671</v>
          </cell>
          <cell r="D42">
            <v>-1.8435074756888841</v>
          </cell>
          <cell r="F42">
            <v>0.39599935333051345</v>
          </cell>
          <cell r="P42">
            <v>0.2917557973710232</v>
          </cell>
          <cell r="AO42">
            <v>2</v>
          </cell>
        </row>
        <row r="43">
          <cell r="B43">
            <v>-1.1255554590962962</v>
          </cell>
          <cell r="D43">
            <v>-0.72137249048695473</v>
          </cell>
          <cell r="F43">
            <v>-0.60238884680361793</v>
          </cell>
          <cell r="P43">
            <v>-0.30781574951988649</v>
          </cell>
          <cell r="AO43">
            <v>2.0499999999999998</v>
          </cell>
        </row>
        <row r="44">
          <cell r="B44">
            <v>-0.575090300942801</v>
          </cell>
          <cell r="D44">
            <v>-0.94579948752734067</v>
          </cell>
          <cell r="F44">
            <v>-0.77857499976846445</v>
          </cell>
          <cell r="P44">
            <v>0.3321115745656037</v>
          </cell>
          <cell r="AO44">
            <v>2.1</v>
          </cell>
        </row>
        <row r="45">
          <cell r="B45">
            <v>0.21906392722471335</v>
          </cell>
          <cell r="D45">
            <v>-0.27251849640618309</v>
          </cell>
          <cell r="F45">
            <v>-7.3830387909077894E-2</v>
          </cell>
          <cell r="P45">
            <v>-0.84108851959112829</v>
          </cell>
          <cell r="AO45">
            <v>2.15</v>
          </cell>
        </row>
        <row r="46">
          <cell r="B46">
            <v>-0.44334976309258251</v>
          </cell>
          <cell r="D46">
            <v>-0.27251849640618309</v>
          </cell>
          <cell r="F46">
            <v>0.39599935333051345</v>
          </cell>
          <cell r="P46">
            <v>-0.20116119550563813</v>
          </cell>
          <cell r="AO46">
            <v>2.2000000000000002</v>
          </cell>
        </row>
        <row r="47">
          <cell r="B47">
            <v>-1.2028679813088659</v>
          </cell>
          <cell r="D47">
            <v>-1.1702264845677266</v>
          </cell>
          <cell r="F47">
            <v>0.80710037691515513</v>
          </cell>
          <cell r="P47">
            <v>-0.59895385642364551</v>
          </cell>
          <cell r="AO47">
            <v>2.25</v>
          </cell>
        </row>
        <row r="48">
          <cell r="B48">
            <v>-0.30975372470926238</v>
          </cell>
          <cell r="D48">
            <v>-0.27251849640618309</v>
          </cell>
          <cell r="F48">
            <v>-1.5101670254129238E-2</v>
          </cell>
          <cell r="P48">
            <v>-1.4694856216210239</v>
          </cell>
          <cell r="AO48">
            <v>2.2999999999999998</v>
          </cell>
        </row>
        <row r="49">
          <cell r="B49">
            <v>-0.8181608707791197</v>
          </cell>
          <cell r="D49">
            <v>-0.72137249048695473</v>
          </cell>
          <cell r="F49">
            <v>-1.1896760233531065</v>
          </cell>
          <cell r="P49">
            <v>-0.97368607323046408</v>
          </cell>
          <cell r="AO49">
            <v>2.35</v>
          </cell>
        </row>
        <row r="50">
          <cell r="B50">
            <v>-0.75940335389756686</v>
          </cell>
          <cell r="D50">
            <v>0.40076249471497455</v>
          </cell>
          <cell r="F50">
            <v>-0.54366012914866924</v>
          </cell>
          <cell r="P50">
            <v>-1.5415495094684892</v>
          </cell>
          <cell r="AO50">
            <v>2.4</v>
          </cell>
        </row>
        <row r="51">
          <cell r="B51">
            <v>-1.7001421241801131</v>
          </cell>
          <cell r="D51">
            <v>-1.3946534816081124</v>
          </cell>
          <cell r="F51">
            <v>-1.6595057645926974</v>
          </cell>
          <cell r="P51">
            <v>-1.7865667281498705</v>
          </cell>
          <cell r="AO51">
            <v>2.4500000000000002</v>
          </cell>
        </row>
        <row r="52">
          <cell r="B52">
            <v>-1.3816145326643265</v>
          </cell>
          <cell r="D52">
            <v>-0.72137249048695473</v>
          </cell>
          <cell r="F52">
            <v>-1.365862176317953</v>
          </cell>
          <cell r="P52">
            <v>-0.89009196332740459</v>
          </cell>
          <cell r="AO52">
            <v>2.5</v>
          </cell>
        </row>
        <row r="53">
          <cell r="B53">
            <v>-1.4657305568316021</v>
          </cell>
          <cell r="D53">
            <v>-1.1702264845677266</v>
          </cell>
          <cell r="F53">
            <v>-0.89603243507836228</v>
          </cell>
          <cell r="P53">
            <v>-1.3022974018149049</v>
          </cell>
          <cell r="AO53">
            <v>2.5499999999999998</v>
          </cell>
        </row>
        <row r="54">
          <cell r="B54">
            <v>-0.95546791022864319</v>
          </cell>
          <cell r="D54">
            <v>-0.49694549344656891</v>
          </cell>
          <cell r="F54">
            <v>-0.54366012914866924</v>
          </cell>
          <cell r="P54">
            <v>-1.0025116283694502</v>
          </cell>
          <cell r="AO54">
            <v>2.6</v>
          </cell>
        </row>
        <row r="55">
          <cell r="B55">
            <v>-0.11801866962208987</v>
          </cell>
          <cell r="D55">
            <v>0.17633549767458867</v>
          </cell>
          <cell r="F55">
            <v>0.10235576505576913</v>
          </cell>
          <cell r="P55">
            <v>-0.37123197082565579</v>
          </cell>
          <cell r="AO55">
            <v>2.65</v>
          </cell>
        </row>
        <row r="56">
          <cell r="B56">
            <v>9.3508391151500406E-2</v>
          </cell>
          <cell r="D56">
            <v>-0.94579948752734067</v>
          </cell>
          <cell r="F56">
            <v>0.10235576505576913</v>
          </cell>
          <cell r="P56">
            <v>-0.13774497419986884</v>
          </cell>
          <cell r="AO56">
            <v>2.7</v>
          </cell>
        </row>
        <row r="57">
          <cell r="B57">
            <v>-0.317175726841669</v>
          </cell>
          <cell r="D57">
            <v>-4.8091499365797201E-2</v>
          </cell>
          <cell r="F57">
            <v>1.0420152475349509</v>
          </cell>
          <cell r="P57">
            <v>0.83944134501175804</v>
          </cell>
          <cell r="AO57">
            <v>2.75</v>
          </cell>
        </row>
        <row r="58">
          <cell r="B58">
            <v>-5.5550151674333678E-2</v>
          </cell>
          <cell r="D58">
            <v>-0.27251849640618309</v>
          </cell>
          <cell r="F58">
            <v>0.27854191802061512</v>
          </cell>
          <cell r="P58">
            <v>-0.38276219288125019</v>
          </cell>
          <cell r="AO58">
            <v>2.8</v>
          </cell>
        </row>
        <row r="59">
          <cell r="B59">
            <v>-0.3388232330611885</v>
          </cell>
          <cell r="D59">
            <v>-0.49694549344656891</v>
          </cell>
          <cell r="F59">
            <v>-0.48493141149371954</v>
          </cell>
          <cell r="P59">
            <v>-0.83820596407722969</v>
          </cell>
          <cell r="AO59">
            <v>2.85</v>
          </cell>
        </row>
        <row r="60">
          <cell r="B60">
            <v>-0.5973563073400211</v>
          </cell>
          <cell r="D60">
            <v>-1.3946534816081124</v>
          </cell>
          <cell r="F60">
            <v>-1.5101670254129238E-2</v>
          </cell>
          <cell r="P60">
            <v>-0.69119563286840091</v>
          </cell>
          <cell r="AO60">
            <v>2.9</v>
          </cell>
        </row>
        <row r="61">
          <cell r="B61">
            <v>1.0274436594793406</v>
          </cell>
          <cell r="D61">
            <v>0.17633549767458867</v>
          </cell>
          <cell r="F61">
            <v>0.10235576505576913</v>
          </cell>
          <cell r="P61">
            <v>-0.8295582975355339</v>
          </cell>
          <cell r="AO61">
            <v>2.95</v>
          </cell>
        </row>
        <row r="62">
          <cell r="B62">
            <v>0.46708249848263644</v>
          </cell>
          <cell r="D62">
            <v>0.17633549767458867</v>
          </cell>
          <cell r="F62">
            <v>0.45472807098546214</v>
          </cell>
          <cell r="P62">
            <v>-0.33664130465887254</v>
          </cell>
          <cell r="AO62">
            <v>3</v>
          </cell>
        </row>
        <row r="63">
          <cell r="B63">
            <v>-0.92083190027741202</v>
          </cell>
          <cell r="D63">
            <v>-0.94579948752734067</v>
          </cell>
          <cell r="F63">
            <v>-0.48493141149371954</v>
          </cell>
          <cell r="P63">
            <v>-1.3311229569538909</v>
          </cell>
          <cell r="AO63">
            <v>3.05</v>
          </cell>
        </row>
        <row r="64">
          <cell r="B64">
            <v>0.26978094179615897</v>
          </cell>
          <cell r="D64">
            <v>0.17633549767458867</v>
          </cell>
          <cell r="F64">
            <v>2.5689619065636213</v>
          </cell>
          <cell r="P64">
            <v>-0.56148063474296361</v>
          </cell>
          <cell r="AO64">
            <v>3.1</v>
          </cell>
        </row>
        <row r="65">
          <cell r="B65">
            <v>1.4597752836920295</v>
          </cell>
          <cell r="D65">
            <v>-4.8091499365797201E-2</v>
          </cell>
          <cell r="F65">
            <v>0.63091422395030805</v>
          </cell>
          <cell r="P65">
            <v>-0.18098330690834791</v>
          </cell>
          <cell r="AO65">
            <v>3.15</v>
          </cell>
        </row>
        <row r="66">
          <cell r="B66">
            <v>0.6346960466394872</v>
          </cell>
          <cell r="D66">
            <v>0.40076249471497455</v>
          </cell>
          <cell r="F66">
            <v>1.0420152475349509</v>
          </cell>
          <cell r="P66">
            <v>0.39264524035747433</v>
          </cell>
          <cell r="AO66">
            <v>3.2</v>
          </cell>
        </row>
        <row r="67">
          <cell r="B67">
            <v>0.27967694463936787</v>
          </cell>
          <cell r="D67">
            <v>-0.27251849640618309</v>
          </cell>
          <cell r="F67">
            <v>1.2182014004997967</v>
          </cell>
          <cell r="P67">
            <v>3.5208356634047429E-2</v>
          </cell>
          <cell r="AO67">
            <v>3.25</v>
          </cell>
        </row>
        <row r="68">
          <cell r="B68">
            <v>-0.53055828814836103</v>
          </cell>
          <cell r="D68">
            <v>0.17633549767458867</v>
          </cell>
          <cell r="F68">
            <v>1.7467598593943368</v>
          </cell>
          <cell r="P68">
            <v>1.9232822182376332</v>
          </cell>
          <cell r="AO68">
            <v>3.3</v>
          </cell>
        </row>
        <row r="69">
          <cell r="B69">
            <v>1.6341923338035864</v>
          </cell>
          <cell r="D69">
            <v>0.40076249471497455</v>
          </cell>
          <cell r="F69">
            <v>1.7467598593943368</v>
          </cell>
          <cell r="P69">
            <v>0.88267967772023714</v>
          </cell>
          <cell r="AO69">
            <v>3.35</v>
          </cell>
        </row>
        <row r="70">
          <cell r="B70">
            <v>1.7467593661450875</v>
          </cell>
          <cell r="D70">
            <v>0.40076249471497455</v>
          </cell>
          <cell r="F70">
            <v>0.39599935333051345</v>
          </cell>
          <cell r="P70">
            <v>0.72413912445581385</v>
          </cell>
          <cell r="AO70">
            <v>3.4</v>
          </cell>
        </row>
        <row r="71">
          <cell r="B71">
            <v>1.778302875207816</v>
          </cell>
          <cell r="D71">
            <v>3.5427404532803766</v>
          </cell>
          <cell r="F71">
            <v>0.68964294160525785</v>
          </cell>
          <cell r="P71">
            <v>1.8425706638484722</v>
          </cell>
          <cell r="AO71">
            <v>3.45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6"/>
  <sheetViews>
    <sheetView topLeftCell="A19" zoomScale="70" zoomScaleNormal="70" workbookViewId="0">
      <selection activeCell="C3" activeCellId="1" sqref="A3:A27 C3:C27"/>
    </sheetView>
  </sheetViews>
  <sheetFormatPr defaultRowHeight="15" x14ac:dyDescent="0.25"/>
  <cols>
    <col min="29" max="29" width="9.140625" style="18"/>
  </cols>
  <sheetData>
    <row r="1" spans="1:33" ht="15.75" thickBot="1" x14ac:dyDescent="0.3">
      <c r="A1" s="58" t="s">
        <v>59</v>
      </c>
      <c r="B1" s="59"/>
      <c r="C1" s="59"/>
      <c r="D1" s="59"/>
      <c r="E1" s="59"/>
      <c r="F1" s="60"/>
      <c r="J1" s="61" t="s">
        <v>61</v>
      </c>
      <c r="K1" s="62"/>
      <c r="L1" s="62"/>
      <c r="M1" s="62"/>
      <c r="N1" s="62"/>
      <c r="O1" s="63"/>
      <c r="R1" s="64" t="s">
        <v>62</v>
      </c>
      <c r="S1" s="65"/>
      <c r="T1" s="65"/>
      <c r="U1" s="65"/>
      <c r="V1" s="65"/>
      <c r="W1" s="66"/>
      <c r="Y1" s="61" t="s">
        <v>63</v>
      </c>
      <c r="Z1" s="62"/>
      <c r="AA1" s="63"/>
      <c r="AD1" s="61" t="s">
        <v>64</v>
      </c>
      <c r="AE1" s="62"/>
      <c r="AF1" s="62"/>
      <c r="AG1" s="63"/>
    </row>
    <row r="2" spans="1:33" ht="15.75" thickBot="1" x14ac:dyDescent="0.3">
      <c r="A2" s="7" t="s">
        <v>0</v>
      </c>
      <c r="B2" s="9" t="s">
        <v>58</v>
      </c>
      <c r="C2" s="8" t="s">
        <v>54</v>
      </c>
      <c r="D2" s="9" t="s">
        <v>55</v>
      </c>
      <c r="E2" s="8" t="s">
        <v>56</v>
      </c>
      <c r="F2" s="9" t="s">
        <v>57</v>
      </c>
      <c r="G2" s="16" t="s">
        <v>310</v>
      </c>
      <c r="J2" s="10" t="s">
        <v>0</v>
      </c>
      <c r="K2" s="11" t="s">
        <v>58</v>
      </c>
      <c r="L2" s="11" t="s">
        <v>54</v>
      </c>
      <c r="M2" s="11" t="s">
        <v>55</v>
      </c>
      <c r="N2" s="11" t="s">
        <v>56</v>
      </c>
      <c r="O2" s="12" t="s">
        <v>57</v>
      </c>
      <c r="P2" s="20" t="s">
        <v>310</v>
      </c>
      <c r="R2" s="9"/>
      <c r="S2" s="9" t="s">
        <v>0</v>
      </c>
      <c r="T2" s="9" t="s">
        <v>54</v>
      </c>
      <c r="U2" s="9" t="s">
        <v>55</v>
      </c>
      <c r="V2" s="9" t="s">
        <v>56</v>
      </c>
      <c r="W2" s="9" t="s">
        <v>57</v>
      </c>
      <c r="Y2" s="9" t="s">
        <v>55</v>
      </c>
      <c r="Z2" s="9" t="s">
        <v>56</v>
      </c>
      <c r="AA2" s="9" t="s">
        <v>57</v>
      </c>
      <c r="AB2" s="16" t="s">
        <v>310</v>
      </c>
      <c r="AC2" s="16"/>
      <c r="AD2" s="9" t="s">
        <v>55</v>
      </c>
      <c r="AE2" s="9" t="s">
        <v>56</v>
      </c>
      <c r="AF2" s="9" t="s">
        <v>57</v>
      </c>
      <c r="AG2" s="3" t="s">
        <v>310</v>
      </c>
    </row>
    <row r="3" spans="1:33" x14ac:dyDescent="0.25">
      <c r="A3" s="1">
        <v>0</v>
      </c>
      <c r="B3" s="2" t="s">
        <v>1</v>
      </c>
      <c r="C3" s="2">
        <v>29753</v>
      </c>
      <c r="D3" s="2">
        <v>68</v>
      </c>
      <c r="E3" s="2">
        <v>15.4</v>
      </c>
      <c r="F3" s="3">
        <v>14</v>
      </c>
      <c r="G3" s="19">
        <v>43</v>
      </c>
      <c r="J3" s="1">
        <v>1</v>
      </c>
      <c r="K3" s="2" t="s">
        <v>21</v>
      </c>
      <c r="L3" s="2">
        <v>24038</v>
      </c>
      <c r="M3" s="2">
        <v>48</v>
      </c>
      <c r="N3" s="2">
        <v>9.8000000000000007</v>
      </c>
      <c r="O3" s="3">
        <v>12.4</v>
      </c>
      <c r="P3" s="19">
        <v>34</v>
      </c>
      <c r="R3" s="1" t="s">
        <v>1</v>
      </c>
      <c r="S3" s="2">
        <v>0</v>
      </c>
      <c r="T3" s="2"/>
      <c r="U3" s="2">
        <f>(D3*$L$11)/($M$11*C3)</f>
        <v>1.206921632300699</v>
      </c>
      <c r="V3" s="2">
        <f>(E3*$L$11)/($N$11*C3)</f>
        <v>1.2087736859564033</v>
      </c>
      <c r="W3" s="3">
        <f>(F3*$L$11)/($O$11*C3)</f>
        <v>0.86725741282968338</v>
      </c>
      <c r="X3">
        <v>1</v>
      </c>
      <c r="Y3" s="1">
        <f>D3/M$11</f>
        <v>1.3370786516853934</v>
      </c>
      <c r="Z3" s="2">
        <f t="shared" ref="Z3:AB3" si="0">E3/N$11</f>
        <v>1.3391304347826087</v>
      </c>
      <c r="AA3" s="3">
        <f t="shared" si="0"/>
        <v>0.96078431372549022</v>
      </c>
      <c r="AB3" s="22">
        <f t="shared" si="0"/>
        <v>1.1576923076923076</v>
      </c>
      <c r="AC3" s="21"/>
      <c r="AD3" s="1">
        <f>AVERAGE(U3,U5,U7,U9,U11,U13)</f>
        <v>1.1002698238307207</v>
      </c>
      <c r="AE3" s="2">
        <f>AVERAGE(V3,V5,V7,V9,V11,V13)</f>
        <v>1.4878360061595837</v>
      </c>
      <c r="AF3" s="2">
        <f>AVERAGE(W3,W5,W7,W9,W11,W13)</f>
        <v>0.97683075547236164</v>
      </c>
      <c r="AG3" s="21">
        <f>AVERAGE(X3,X5,X7,X9,X11,X13)</f>
        <v>1</v>
      </c>
    </row>
    <row r="4" spans="1:33" x14ac:dyDescent="0.25">
      <c r="A4" s="1">
        <v>0.05</v>
      </c>
      <c r="B4" s="2" t="s">
        <v>2</v>
      </c>
      <c r="C4" s="2">
        <v>33911</v>
      </c>
      <c r="D4" s="2">
        <v>69</v>
      </c>
      <c r="E4" s="2">
        <v>20.2</v>
      </c>
      <c r="F4" s="3">
        <v>21.9</v>
      </c>
      <c r="G4" s="19">
        <v>50</v>
      </c>
      <c r="J4" s="1">
        <v>1.1000000000000001</v>
      </c>
      <c r="K4" s="2" t="s">
        <v>23</v>
      </c>
      <c r="L4" s="2">
        <v>26601</v>
      </c>
      <c r="M4" s="2">
        <v>50</v>
      </c>
      <c r="N4" s="2">
        <v>10.199999999999999</v>
      </c>
      <c r="O4" s="3">
        <v>14.4</v>
      </c>
      <c r="P4" s="19">
        <v>37</v>
      </c>
      <c r="R4" s="1" t="s">
        <v>2</v>
      </c>
      <c r="S4" s="2">
        <v>0.05</v>
      </c>
      <c r="T4" s="2"/>
      <c r="U4" s="2">
        <f t="shared" ref="U4:U35" si="1">(D4*$L$11)/($M$11*C4)</f>
        <v>1.0745074101771359</v>
      </c>
      <c r="V4" s="2">
        <f t="shared" ref="V4:V20" si="2">(E4*$L$11)/($N$11*C4)</f>
        <v>1.3911238973923521</v>
      </c>
      <c r="W4" s="3">
        <f t="shared" ref="W4:W20" si="3">(F4*$L$11)/($O$11*C4)</f>
        <v>1.1902940569345017</v>
      </c>
      <c r="X4">
        <v>1</v>
      </c>
      <c r="Y4" s="1">
        <f t="shared" ref="Y4:Y35" si="4">D4/M$11</f>
        <v>1.356741573033708</v>
      </c>
      <c r="Z4" s="2">
        <f t="shared" ref="Z4:Z35" si="5">E4/N$11</f>
        <v>1.7565217391304346</v>
      </c>
      <c r="AA4" s="22">
        <f t="shared" ref="AA4:AA35" si="6">F4/O$11</f>
        <v>1.5029411764705882</v>
      </c>
      <c r="AB4" s="22">
        <f t="shared" ref="AB4:AB35" si="7">G4/P$11</f>
        <v>1.346153846153846</v>
      </c>
      <c r="AC4" s="21"/>
      <c r="AD4" s="1"/>
      <c r="AE4" s="2"/>
      <c r="AF4" s="2"/>
      <c r="AG4" s="3"/>
    </row>
    <row r="5" spans="1:33" x14ac:dyDescent="0.25">
      <c r="A5" s="1">
        <v>0.1</v>
      </c>
      <c r="B5" s="2" t="s">
        <v>3</v>
      </c>
      <c r="C5" s="2">
        <v>33748</v>
      </c>
      <c r="D5" s="2">
        <v>74</v>
      </c>
      <c r="E5" s="2">
        <v>17.899999999999999</v>
      </c>
      <c r="F5" s="3">
        <v>22.2</v>
      </c>
      <c r="G5" s="19">
        <v>46</v>
      </c>
      <c r="J5" s="1">
        <v>1.2</v>
      </c>
      <c r="K5" s="2" t="s">
        <v>25</v>
      </c>
      <c r="L5" s="2">
        <v>26542</v>
      </c>
      <c r="M5" s="2">
        <v>48</v>
      </c>
      <c r="N5" s="2">
        <v>10.1</v>
      </c>
      <c r="O5" s="3">
        <v>15.8</v>
      </c>
      <c r="P5" s="19">
        <v>39</v>
      </c>
      <c r="R5" s="1" t="s">
        <v>3</v>
      </c>
      <c r="S5" s="2">
        <v>0.1</v>
      </c>
      <c r="T5" s="2"/>
      <c r="U5" s="2">
        <f t="shared" si="1"/>
        <v>1.1579361173962204</v>
      </c>
      <c r="V5" s="2">
        <f t="shared" si="2"/>
        <v>1.2386825775550905</v>
      </c>
      <c r="W5" s="3">
        <f t="shared" si="3"/>
        <v>1.2124272288031011</v>
      </c>
      <c r="X5">
        <v>1</v>
      </c>
      <c r="Y5" s="1">
        <f t="shared" si="4"/>
        <v>1.455056179775281</v>
      </c>
      <c r="Z5" s="2">
        <f t="shared" si="5"/>
        <v>1.5565217391304347</v>
      </c>
      <c r="AA5" s="22">
        <f t="shared" si="6"/>
        <v>1.5235294117647058</v>
      </c>
      <c r="AB5" s="22">
        <f t="shared" si="7"/>
        <v>1.2384615384615383</v>
      </c>
      <c r="AC5" s="21"/>
      <c r="AD5" s="1"/>
      <c r="AE5" s="2"/>
      <c r="AF5" s="2"/>
      <c r="AG5" s="3"/>
    </row>
    <row r="6" spans="1:33" x14ac:dyDescent="0.25">
      <c r="A6" s="1">
        <v>0.15</v>
      </c>
      <c r="B6" s="2" t="s">
        <v>4</v>
      </c>
      <c r="C6" s="2">
        <v>30515</v>
      </c>
      <c r="D6" s="2">
        <v>68</v>
      </c>
      <c r="E6" s="2">
        <v>16.100000000000001</v>
      </c>
      <c r="F6" s="3">
        <v>18.899999999999999</v>
      </c>
      <c r="G6" s="19">
        <v>43</v>
      </c>
      <c r="J6" s="1">
        <v>1.3</v>
      </c>
      <c r="K6" s="2" t="s">
        <v>27</v>
      </c>
      <c r="L6" s="2">
        <v>26521</v>
      </c>
      <c r="M6" s="2">
        <v>48</v>
      </c>
      <c r="N6" s="2">
        <v>11.2</v>
      </c>
      <c r="O6" s="3">
        <v>15.3</v>
      </c>
      <c r="P6" s="19">
        <v>38</v>
      </c>
      <c r="R6" s="1" t="s">
        <v>4</v>
      </c>
      <c r="S6" s="2">
        <v>0.15</v>
      </c>
      <c r="T6" s="2"/>
      <c r="U6" s="2">
        <f t="shared" si="1"/>
        <v>1.1767831992738882</v>
      </c>
      <c r="V6" s="2">
        <f t="shared" si="2"/>
        <v>1.2321612321808948</v>
      </c>
      <c r="W6" s="3">
        <f t="shared" si="3"/>
        <v>1.1415611415793583</v>
      </c>
      <c r="X6">
        <v>1</v>
      </c>
      <c r="Y6" s="1">
        <f t="shared" si="4"/>
        <v>1.3370786516853934</v>
      </c>
      <c r="Z6" s="2">
        <f t="shared" si="5"/>
        <v>1.4000000000000001</v>
      </c>
      <c r="AA6" s="22">
        <f t="shared" si="6"/>
        <v>1.2970588235294116</v>
      </c>
      <c r="AB6" s="22">
        <f t="shared" si="7"/>
        <v>1.1576923076923076</v>
      </c>
      <c r="AC6" s="21"/>
      <c r="AD6" s="1" t="s">
        <v>65</v>
      </c>
      <c r="AE6" s="2">
        <f>SUM(AD3,AE3,AF3)</f>
        <v>3.5649365854626662</v>
      </c>
      <c r="AF6" s="2"/>
      <c r="AG6" s="3"/>
    </row>
    <row r="7" spans="1:33" ht="15.75" thickBot="1" x14ac:dyDescent="0.3">
      <c r="A7" s="1">
        <v>0.2</v>
      </c>
      <c r="B7" s="2" t="s">
        <v>5</v>
      </c>
      <c r="C7" s="2">
        <v>32570</v>
      </c>
      <c r="D7" s="2">
        <v>72</v>
      </c>
      <c r="E7" s="2">
        <v>22.7</v>
      </c>
      <c r="F7" s="3">
        <v>18.600000000000001</v>
      </c>
      <c r="G7" s="19">
        <v>46</v>
      </c>
      <c r="J7" s="1">
        <v>1.4</v>
      </c>
      <c r="K7" s="2" t="s">
        <v>29</v>
      </c>
      <c r="L7" s="2">
        <v>27508</v>
      </c>
      <c r="M7" s="2">
        <v>57</v>
      </c>
      <c r="N7" s="2">
        <v>13.6</v>
      </c>
      <c r="O7" s="3">
        <v>14.6</v>
      </c>
      <c r="P7" s="19">
        <v>37</v>
      </c>
      <c r="R7" s="1" t="s">
        <v>5</v>
      </c>
      <c r="S7" s="2">
        <v>0.2</v>
      </c>
      <c r="T7" s="2"/>
      <c r="U7" s="2">
        <f t="shared" si="1"/>
        <v>1.1673891669800225</v>
      </c>
      <c r="V7" s="2">
        <f t="shared" si="2"/>
        <v>1.6276579255001649</v>
      </c>
      <c r="W7" s="3">
        <f t="shared" si="3"/>
        <v>1.0525577489208764</v>
      </c>
      <c r="X7">
        <v>1</v>
      </c>
      <c r="Y7" s="1">
        <f t="shared" si="4"/>
        <v>1.4157303370786518</v>
      </c>
      <c r="Z7" s="2">
        <f t="shared" si="5"/>
        <v>1.9739130434782608</v>
      </c>
      <c r="AA7" s="22">
        <f t="shared" si="6"/>
        <v>1.2764705882352942</v>
      </c>
      <c r="AB7" s="22">
        <f t="shared" si="7"/>
        <v>1.2384615384615383</v>
      </c>
      <c r="AC7" s="21"/>
      <c r="AD7" s="4" t="s">
        <v>66</v>
      </c>
      <c r="AE7" s="5">
        <f>AE6/3</f>
        <v>1.1883121951542222</v>
      </c>
      <c r="AF7" s="5"/>
      <c r="AG7" s="6"/>
    </row>
    <row r="8" spans="1:33" x14ac:dyDescent="0.25">
      <c r="A8" s="1">
        <v>0.25</v>
      </c>
      <c r="B8" s="2" t="s">
        <v>6</v>
      </c>
      <c r="C8" s="2">
        <v>32751</v>
      </c>
      <c r="D8" s="2">
        <v>61</v>
      </c>
      <c r="E8" s="2">
        <v>19.5</v>
      </c>
      <c r="F8" s="3">
        <v>17.7</v>
      </c>
      <c r="G8" s="19">
        <v>44</v>
      </c>
      <c r="J8" s="1">
        <v>1.5</v>
      </c>
      <c r="K8" s="2" t="s">
        <v>31</v>
      </c>
      <c r="L8" s="2">
        <v>26494</v>
      </c>
      <c r="M8" s="2">
        <v>47</v>
      </c>
      <c r="N8" s="2">
        <v>12.5</v>
      </c>
      <c r="O8" s="3">
        <v>15.5</v>
      </c>
      <c r="P8" s="19">
        <v>36</v>
      </c>
      <c r="R8" s="1" t="s">
        <v>6</v>
      </c>
      <c r="S8" s="2">
        <v>0.25</v>
      </c>
      <c r="T8" s="2"/>
      <c r="U8" s="2">
        <f t="shared" si="1"/>
        <v>0.98357207722278994</v>
      </c>
      <c r="V8" s="2">
        <f t="shared" si="2"/>
        <v>1.3904810834091454</v>
      </c>
      <c r="W8" s="3">
        <f t="shared" si="3"/>
        <v>0.99609199180267505</v>
      </c>
      <c r="X8">
        <v>1</v>
      </c>
      <c r="Y8" s="1">
        <f t="shared" si="4"/>
        <v>1.199438202247191</v>
      </c>
      <c r="Z8" s="2">
        <f t="shared" si="5"/>
        <v>1.6956521739130435</v>
      </c>
      <c r="AA8" s="22">
        <f t="shared" si="6"/>
        <v>1.2147058823529411</v>
      </c>
      <c r="AB8" s="22">
        <f t="shared" si="7"/>
        <v>1.1846153846153846</v>
      </c>
      <c r="AC8" s="21"/>
    </row>
    <row r="9" spans="1:33" ht="15.75" thickBot="1" x14ac:dyDescent="0.3">
      <c r="A9" s="1">
        <v>0.3</v>
      </c>
      <c r="B9" s="2" t="s">
        <v>7</v>
      </c>
      <c r="C9" s="2">
        <v>31708</v>
      </c>
      <c r="D9" s="2">
        <v>63</v>
      </c>
      <c r="E9" s="2">
        <v>22.3</v>
      </c>
      <c r="F9" s="3">
        <v>15.8</v>
      </c>
      <c r="G9" s="19">
        <v>45</v>
      </c>
      <c r="J9" s="4">
        <v>1.6</v>
      </c>
      <c r="K9" s="5" t="s">
        <v>33</v>
      </c>
      <c r="L9" s="5">
        <v>30293</v>
      </c>
      <c r="M9" s="5">
        <v>58</v>
      </c>
      <c r="N9" s="5">
        <v>13.1</v>
      </c>
      <c r="O9" s="6">
        <v>14</v>
      </c>
      <c r="P9" s="19">
        <v>39</v>
      </c>
      <c r="R9" s="1" t="s">
        <v>7</v>
      </c>
      <c r="S9" s="2">
        <v>0.3</v>
      </c>
      <c r="T9" s="2"/>
      <c r="U9" s="2">
        <f t="shared" si="1"/>
        <v>1.0492346418087521</v>
      </c>
      <c r="V9" s="2">
        <f t="shared" si="2"/>
        <v>1.6424458196571667</v>
      </c>
      <c r="W9" s="3">
        <f t="shared" si="3"/>
        <v>0.91841503474103148</v>
      </c>
      <c r="X9">
        <v>1</v>
      </c>
      <c r="Y9" s="1">
        <f t="shared" si="4"/>
        <v>1.2387640449438202</v>
      </c>
      <c r="Z9" s="2">
        <f t="shared" si="5"/>
        <v>1.9391304347826088</v>
      </c>
      <c r="AA9" s="22">
        <f t="shared" si="6"/>
        <v>1.0843137254901962</v>
      </c>
      <c r="AB9" s="22">
        <f t="shared" si="7"/>
        <v>1.2115384615384615</v>
      </c>
      <c r="AC9" s="21"/>
    </row>
    <row r="10" spans="1:33" ht="15.75" thickBot="1" x14ac:dyDescent="0.3">
      <c r="A10" s="1">
        <v>0.35</v>
      </c>
      <c r="B10" s="2" t="s">
        <v>8</v>
      </c>
      <c r="C10" s="2">
        <v>29838</v>
      </c>
      <c r="D10" s="2">
        <v>60</v>
      </c>
      <c r="E10" s="2">
        <v>21.6</v>
      </c>
      <c r="F10" s="3">
        <v>17.399999999999999</v>
      </c>
      <c r="G10" s="19">
        <v>45</v>
      </c>
      <c r="J10" s="1"/>
      <c r="K10" s="2"/>
      <c r="L10" s="2"/>
      <c r="M10" s="2"/>
      <c r="N10" s="2"/>
      <c r="O10" s="3"/>
      <c r="R10" s="1" t="s">
        <v>8</v>
      </c>
      <c r="S10" s="2">
        <v>0.35</v>
      </c>
      <c r="T10" s="2"/>
      <c r="U10" s="2">
        <f t="shared" si="1"/>
        <v>1.0618971660449577</v>
      </c>
      <c r="V10" s="2">
        <f t="shared" si="2"/>
        <v>1.6905930534201459</v>
      </c>
      <c r="W10" s="3">
        <f t="shared" si="3"/>
        <v>1.0748065041419745</v>
      </c>
      <c r="X10">
        <v>1</v>
      </c>
      <c r="Y10" s="1">
        <f t="shared" si="4"/>
        <v>1.1797752808988764</v>
      </c>
      <c r="Z10" s="2">
        <f t="shared" si="5"/>
        <v>1.8782608695652174</v>
      </c>
      <c r="AA10" s="22">
        <f t="shared" si="6"/>
        <v>1.1941176470588235</v>
      </c>
      <c r="AB10" s="22">
        <f t="shared" si="7"/>
        <v>1.2115384615384615</v>
      </c>
      <c r="AC10" s="21"/>
    </row>
    <row r="11" spans="1:33" ht="15.75" thickBot="1" x14ac:dyDescent="0.3">
      <c r="A11" s="1">
        <v>0.4</v>
      </c>
      <c r="B11" s="2" t="s">
        <v>9</v>
      </c>
      <c r="C11" s="2">
        <v>30694</v>
      </c>
      <c r="D11" s="2">
        <v>60</v>
      </c>
      <c r="E11" s="2">
        <v>24</v>
      </c>
      <c r="F11" s="3">
        <v>15.9</v>
      </c>
      <c r="G11" s="19">
        <v>48</v>
      </c>
      <c r="J11" s="4"/>
      <c r="K11" s="7" t="s">
        <v>60</v>
      </c>
      <c r="L11" s="9">
        <f>AVERAGE(L3:L9)</f>
        <v>26856.714285714286</v>
      </c>
      <c r="M11" s="9">
        <f t="shared" ref="M11:P11" si="8">AVERAGE(M3:M9)</f>
        <v>50.857142857142854</v>
      </c>
      <c r="N11" s="9">
        <f t="shared" si="8"/>
        <v>11.5</v>
      </c>
      <c r="O11" s="9">
        <f t="shared" si="8"/>
        <v>14.571428571428571</v>
      </c>
      <c r="P11" s="24">
        <f t="shared" si="8"/>
        <v>37.142857142857146</v>
      </c>
      <c r="R11" s="1" t="s">
        <v>9</v>
      </c>
      <c r="S11" s="2">
        <v>0.4</v>
      </c>
      <c r="T11" s="2"/>
      <c r="U11" s="2">
        <f t="shared" si="1"/>
        <v>1.0322827797110004</v>
      </c>
      <c r="V11" s="2">
        <f t="shared" si="2"/>
        <v>1.8260505320602038</v>
      </c>
      <c r="W11" s="3">
        <f t="shared" si="3"/>
        <v>0.95476036703858591</v>
      </c>
      <c r="X11">
        <v>1</v>
      </c>
      <c r="Y11" s="1">
        <f t="shared" si="4"/>
        <v>1.1797752808988764</v>
      </c>
      <c r="Z11" s="2">
        <f t="shared" si="5"/>
        <v>2.0869565217391304</v>
      </c>
      <c r="AA11" s="22">
        <f t="shared" si="6"/>
        <v>1.0911764705882354</v>
      </c>
      <c r="AB11" s="22">
        <f t="shared" si="7"/>
        <v>1.2923076923076922</v>
      </c>
      <c r="AC11" s="21"/>
    </row>
    <row r="12" spans="1:33" x14ac:dyDescent="0.25">
      <c r="A12" s="1">
        <v>0.45</v>
      </c>
      <c r="B12" s="2" t="s">
        <v>10</v>
      </c>
      <c r="C12" s="2">
        <v>30595</v>
      </c>
      <c r="D12" s="2">
        <v>56</v>
      </c>
      <c r="E12" s="2">
        <v>23.1</v>
      </c>
      <c r="F12" s="3">
        <v>16.100000000000001</v>
      </c>
      <c r="G12" s="19">
        <v>47</v>
      </c>
      <c r="R12" s="1" t="s">
        <v>10</v>
      </c>
      <c r="S12" s="2">
        <v>0.45</v>
      </c>
      <c r="T12" s="2"/>
      <c r="U12" s="2">
        <f t="shared" si="1"/>
        <v>0.96658152631975192</v>
      </c>
      <c r="V12" s="2">
        <f t="shared" si="2"/>
        <v>1.7632608340379576</v>
      </c>
      <c r="W12" s="3">
        <f t="shared" si="3"/>
        <v>0.969898227635555</v>
      </c>
      <c r="X12">
        <v>1</v>
      </c>
      <c r="Y12" s="1">
        <f t="shared" si="4"/>
        <v>1.101123595505618</v>
      </c>
      <c r="Z12" s="2">
        <f t="shared" si="5"/>
        <v>2.008695652173913</v>
      </c>
      <c r="AA12" s="22">
        <f t="shared" si="6"/>
        <v>1.1049019607843138</v>
      </c>
      <c r="AB12" s="22">
        <f t="shared" si="7"/>
        <v>1.2653846153846153</v>
      </c>
      <c r="AC12" s="21"/>
    </row>
    <row r="13" spans="1:33" x14ac:dyDescent="0.25">
      <c r="A13" s="1">
        <v>0.5</v>
      </c>
      <c r="B13" s="2" t="s">
        <v>11</v>
      </c>
      <c r="C13" s="2">
        <v>28867</v>
      </c>
      <c r="D13" s="2">
        <v>54</v>
      </c>
      <c r="E13" s="2">
        <v>17.100000000000001</v>
      </c>
      <c r="F13" s="3">
        <v>13.4</v>
      </c>
      <c r="G13" s="19">
        <v>39</v>
      </c>
      <c r="R13" s="1" t="s">
        <v>11</v>
      </c>
      <c r="S13" s="2">
        <v>0.5</v>
      </c>
      <c r="T13" s="2"/>
      <c r="U13" s="2">
        <f t="shared" si="1"/>
        <v>0.98785460478762932</v>
      </c>
      <c r="V13" s="2">
        <f>(E13*$L$11)/($N$11*C13)</f>
        <v>1.3834054962284732</v>
      </c>
      <c r="W13" s="3">
        <f t="shared" si="3"/>
        <v>0.85556674050089088</v>
      </c>
      <c r="X13">
        <v>1</v>
      </c>
      <c r="Y13" s="1">
        <f t="shared" si="4"/>
        <v>1.0617977528089888</v>
      </c>
      <c r="Z13" s="2">
        <f t="shared" si="5"/>
        <v>1.4869565217391305</v>
      </c>
      <c r="AA13" s="22">
        <f t="shared" si="6"/>
        <v>0.91960784313725497</v>
      </c>
      <c r="AB13" s="22">
        <f t="shared" si="7"/>
        <v>1.0499999999999998</v>
      </c>
      <c r="AC13" s="21"/>
    </row>
    <row r="14" spans="1:33" x14ac:dyDescent="0.25">
      <c r="A14" s="1">
        <v>0.55000000000000004</v>
      </c>
      <c r="B14" s="2" t="s">
        <v>12</v>
      </c>
      <c r="C14" s="2">
        <v>23490</v>
      </c>
      <c r="D14" s="2">
        <v>52</v>
      </c>
      <c r="E14" s="2">
        <v>12.4</v>
      </c>
      <c r="F14" s="3">
        <v>13.6</v>
      </c>
      <c r="G14" s="19">
        <v>35</v>
      </c>
      <c r="R14" s="1" t="s">
        <v>12</v>
      </c>
      <c r="S14" s="2">
        <v>0.55000000000000004</v>
      </c>
      <c r="T14" s="2"/>
      <c r="U14" s="2">
        <f t="shared" si="1"/>
        <v>1.1690181334634391</v>
      </c>
      <c r="V14" s="2">
        <f t="shared" si="2"/>
        <v>1.2328030693647887</v>
      </c>
      <c r="W14" s="3">
        <f t="shared" si="3"/>
        <v>1.0671037320845749</v>
      </c>
      <c r="X14">
        <v>1</v>
      </c>
      <c r="Y14" s="1">
        <f t="shared" si="4"/>
        <v>1.0224719101123596</v>
      </c>
      <c r="Z14" s="2">
        <f t="shared" si="5"/>
        <v>1.0782608695652174</v>
      </c>
      <c r="AA14" s="22">
        <f t="shared" si="6"/>
        <v>0.93333333333333335</v>
      </c>
      <c r="AB14" s="22">
        <f t="shared" si="7"/>
        <v>0.94230769230769218</v>
      </c>
      <c r="AC14" s="21"/>
    </row>
    <row r="15" spans="1:33" x14ac:dyDescent="0.25">
      <c r="A15" s="1">
        <v>0.6</v>
      </c>
      <c r="B15" s="2" t="s">
        <v>13</v>
      </c>
      <c r="C15" s="2">
        <v>21192</v>
      </c>
      <c r="D15" s="2">
        <v>55</v>
      </c>
      <c r="E15" s="2">
        <v>12.1</v>
      </c>
      <c r="F15" s="3">
        <v>10.7</v>
      </c>
      <c r="G15" s="19">
        <v>32</v>
      </c>
      <c r="R15" s="1" t="s">
        <v>13</v>
      </c>
      <c r="S15" s="2">
        <v>0.6</v>
      </c>
      <c r="T15" s="2"/>
      <c r="U15" s="2">
        <f t="shared" si="1"/>
        <v>1.3705398422555046</v>
      </c>
      <c r="V15" s="2">
        <f t="shared" si="2"/>
        <v>1.3334246018068463</v>
      </c>
      <c r="W15" s="3">
        <f t="shared" si="3"/>
        <v>0.93059899592150952</v>
      </c>
      <c r="X15">
        <v>1</v>
      </c>
      <c r="Y15" s="1">
        <f t="shared" si="4"/>
        <v>1.0814606741573034</v>
      </c>
      <c r="Z15" s="2">
        <f t="shared" si="5"/>
        <v>1.0521739130434782</v>
      </c>
      <c r="AA15" s="22">
        <f t="shared" si="6"/>
        <v>0.73431372549019602</v>
      </c>
      <c r="AB15" s="22">
        <f t="shared" si="7"/>
        <v>0.86153846153846148</v>
      </c>
      <c r="AC15" s="21"/>
    </row>
    <row r="16" spans="1:33" x14ac:dyDescent="0.25">
      <c r="A16" s="1">
        <v>0.65</v>
      </c>
      <c r="B16" s="2" t="s">
        <v>14</v>
      </c>
      <c r="C16" s="2">
        <v>21671</v>
      </c>
      <c r="D16" s="2">
        <v>55</v>
      </c>
      <c r="E16" s="2">
        <v>16.399999999999999</v>
      </c>
      <c r="F16" s="3">
        <v>11.2</v>
      </c>
      <c r="G16" s="19">
        <v>27</v>
      </c>
      <c r="R16" s="1" t="s">
        <v>14</v>
      </c>
      <c r="S16" s="2">
        <v>0.65</v>
      </c>
      <c r="T16" s="2"/>
      <c r="U16" s="2">
        <f t="shared" si="1"/>
        <v>1.3402464278103758</v>
      </c>
      <c r="V16" s="2">
        <f t="shared" si="2"/>
        <v>1.7673392985043699</v>
      </c>
      <c r="W16" s="3">
        <f t="shared" si="3"/>
        <v>0.95255446648226916</v>
      </c>
      <c r="X16">
        <v>1</v>
      </c>
      <c r="Y16" s="1">
        <f t="shared" si="4"/>
        <v>1.0814606741573034</v>
      </c>
      <c r="Z16" s="2">
        <f t="shared" si="5"/>
        <v>1.4260869565217391</v>
      </c>
      <c r="AA16" s="22">
        <f t="shared" si="6"/>
        <v>0.76862745098039209</v>
      </c>
      <c r="AB16" s="22">
        <f t="shared" si="7"/>
        <v>0.72692307692307689</v>
      </c>
      <c r="AC16" s="21"/>
    </row>
    <row r="17" spans="1:29" x14ac:dyDescent="0.25">
      <c r="A17" s="1">
        <v>0.7</v>
      </c>
      <c r="B17" s="2" t="s">
        <v>15</v>
      </c>
      <c r="C17" s="2">
        <v>20140</v>
      </c>
      <c r="D17" s="2">
        <v>43</v>
      </c>
      <c r="E17" s="2">
        <v>11.8</v>
      </c>
      <c r="F17" s="3">
        <v>9.6</v>
      </c>
      <c r="G17" s="19">
        <v>25</v>
      </c>
      <c r="R17" s="1" t="s">
        <v>15</v>
      </c>
      <c r="S17" s="2">
        <v>0.7</v>
      </c>
      <c r="T17" s="2"/>
      <c r="U17" s="2">
        <f t="shared" si="1"/>
        <v>1.1274827611215872</v>
      </c>
      <c r="V17" s="2">
        <f>(E17*$L$11)/($N$11*C17)</f>
        <v>1.3682881938233606</v>
      </c>
      <c r="W17" s="3">
        <f t="shared" si="3"/>
        <v>0.87854197090951569</v>
      </c>
      <c r="X17">
        <v>1</v>
      </c>
      <c r="Y17" s="1">
        <f t="shared" si="4"/>
        <v>0.8455056179775281</v>
      </c>
      <c r="Z17" s="2">
        <f t="shared" si="5"/>
        <v>1.0260869565217392</v>
      </c>
      <c r="AA17" s="22">
        <f t="shared" si="6"/>
        <v>0.6588235294117647</v>
      </c>
      <c r="AB17" s="22">
        <f t="shared" si="7"/>
        <v>0.67307692307692302</v>
      </c>
      <c r="AC17" s="21"/>
    </row>
    <row r="18" spans="1:29" x14ac:dyDescent="0.25">
      <c r="A18" s="1">
        <v>0.75</v>
      </c>
      <c r="B18" s="2" t="s">
        <v>16</v>
      </c>
      <c r="C18" s="2">
        <v>24513</v>
      </c>
      <c r="D18" s="2">
        <v>47</v>
      </c>
      <c r="E18" s="2">
        <v>13.6</v>
      </c>
      <c r="F18" s="3">
        <v>11.5</v>
      </c>
      <c r="G18" s="19">
        <v>42</v>
      </c>
      <c r="R18" s="1" t="s">
        <v>16</v>
      </c>
      <c r="S18" s="2">
        <v>0.75</v>
      </c>
      <c r="T18" s="2"/>
      <c r="U18" s="2">
        <f t="shared" si="1"/>
        <v>1.0125169767749926</v>
      </c>
      <c r="V18" s="2">
        <f t="shared" si="2"/>
        <v>1.2956791845523468</v>
      </c>
      <c r="W18" s="3">
        <f t="shared" si="3"/>
        <v>0.86467344658256573</v>
      </c>
      <c r="X18">
        <v>1</v>
      </c>
      <c r="Y18" s="1">
        <f t="shared" si="4"/>
        <v>0.92415730337078661</v>
      </c>
      <c r="Z18" s="2">
        <f t="shared" si="5"/>
        <v>1.182608695652174</v>
      </c>
      <c r="AA18" s="22">
        <f t="shared" si="6"/>
        <v>0.78921568627450978</v>
      </c>
      <c r="AB18" s="22">
        <f t="shared" si="7"/>
        <v>1.1307692307692307</v>
      </c>
      <c r="AC18" s="21"/>
    </row>
    <row r="19" spans="1:29" x14ac:dyDescent="0.25">
      <c r="A19" s="1">
        <v>0.8</v>
      </c>
      <c r="B19" s="2" t="s">
        <v>17</v>
      </c>
      <c r="C19" s="2">
        <v>25084</v>
      </c>
      <c r="D19" s="2">
        <v>57</v>
      </c>
      <c r="E19" s="2">
        <v>14.9</v>
      </c>
      <c r="F19" s="3">
        <v>14.2</v>
      </c>
      <c r="G19" s="19">
        <v>38</v>
      </c>
      <c r="R19" s="1" t="s">
        <v>17</v>
      </c>
      <c r="S19" s="2">
        <v>0.8</v>
      </c>
      <c r="T19" s="2"/>
      <c r="U19" s="2">
        <f t="shared" si="1"/>
        <v>1.1999937513326011</v>
      </c>
      <c r="V19" s="2">
        <f t="shared" si="2"/>
        <v>1.3872173596096</v>
      </c>
      <c r="W19" s="3">
        <f t="shared" si="3"/>
        <v>1.0433794997826911</v>
      </c>
      <c r="X19">
        <v>1</v>
      </c>
      <c r="Y19" s="1">
        <f t="shared" si="4"/>
        <v>1.1207865168539326</v>
      </c>
      <c r="Z19" s="2">
        <f t="shared" si="5"/>
        <v>1.2956521739130435</v>
      </c>
      <c r="AA19" s="22">
        <f t="shared" si="6"/>
        <v>0.97450980392156861</v>
      </c>
      <c r="AB19" s="22">
        <f t="shared" si="7"/>
        <v>1.023076923076923</v>
      </c>
      <c r="AC19" s="21"/>
    </row>
    <row r="20" spans="1:29" x14ac:dyDescent="0.25">
      <c r="A20" s="1">
        <v>0.85</v>
      </c>
      <c r="B20" s="2" t="s">
        <v>18</v>
      </c>
      <c r="C20" s="2">
        <v>23527</v>
      </c>
      <c r="D20" s="2">
        <v>60</v>
      </c>
      <c r="E20" s="2">
        <v>17.899999999999999</v>
      </c>
      <c r="F20" s="3">
        <v>9.8000000000000007</v>
      </c>
      <c r="G20" s="19">
        <v>33</v>
      </c>
      <c r="R20" s="1" t="s">
        <v>18</v>
      </c>
      <c r="S20" s="2">
        <v>0.85</v>
      </c>
      <c r="T20" s="2"/>
      <c r="U20" s="2">
        <f t="shared" si="1"/>
        <v>1.3467457661601328</v>
      </c>
      <c r="V20" s="2">
        <f t="shared" si="2"/>
        <v>1.776812157407625</v>
      </c>
      <c r="W20" s="3">
        <f t="shared" si="3"/>
        <v>0.76773310931037109</v>
      </c>
      <c r="X20">
        <v>1</v>
      </c>
      <c r="Y20" s="1">
        <f t="shared" si="4"/>
        <v>1.1797752808988764</v>
      </c>
      <c r="Z20" s="2">
        <f t="shared" si="5"/>
        <v>1.5565217391304347</v>
      </c>
      <c r="AA20" s="22">
        <f t="shared" si="6"/>
        <v>0.67254901960784319</v>
      </c>
      <c r="AB20" s="22">
        <f t="shared" si="7"/>
        <v>0.88846153846153841</v>
      </c>
      <c r="AC20" s="21"/>
    </row>
    <row r="21" spans="1:29" x14ac:dyDescent="0.25">
      <c r="A21" s="1">
        <v>0.9</v>
      </c>
      <c r="B21" s="2" t="s">
        <v>19</v>
      </c>
      <c r="C21" s="2">
        <v>23217</v>
      </c>
      <c r="D21" s="2">
        <v>49</v>
      </c>
      <c r="E21" s="2">
        <v>11.1</v>
      </c>
      <c r="F21" s="3">
        <v>12</v>
      </c>
      <c r="G21" s="19">
        <v>33</v>
      </c>
      <c r="R21" s="1" t="s">
        <v>19</v>
      </c>
      <c r="S21" s="2">
        <v>0.9</v>
      </c>
      <c r="T21" s="2"/>
      <c r="U21" s="2">
        <f t="shared" si="1"/>
        <v>1.1145277845128014</v>
      </c>
      <c r="V21" s="2">
        <f t="shared" ref="V21:V35" si="9">(E21*$L$11)/($N$11*C21)</f>
        <v>1.1165339062696882</v>
      </c>
      <c r="W21" s="3">
        <f t="shared" ref="W21:W35" si="10">(F21*$L$11)/($O$11*C21)</f>
        <v>0.95263359252474722</v>
      </c>
      <c r="X21">
        <v>1</v>
      </c>
      <c r="Y21" s="1">
        <f t="shared" si="4"/>
        <v>0.96348314606741581</v>
      </c>
      <c r="Z21" s="2">
        <f t="shared" si="5"/>
        <v>0.9652173913043478</v>
      </c>
      <c r="AA21" s="22">
        <f t="shared" si="6"/>
        <v>0.82352941176470584</v>
      </c>
      <c r="AB21" s="22">
        <f t="shared" si="7"/>
        <v>0.88846153846153841</v>
      </c>
      <c r="AC21" s="21"/>
    </row>
    <row r="22" spans="1:29" ht="13.5" customHeight="1" x14ac:dyDescent="0.25">
      <c r="A22" s="1">
        <v>0.95</v>
      </c>
      <c r="B22" s="2" t="s">
        <v>20</v>
      </c>
      <c r="C22" s="2">
        <v>21885</v>
      </c>
      <c r="D22" s="2">
        <v>43</v>
      </c>
      <c r="E22" s="2">
        <v>11</v>
      </c>
      <c r="F22" s="3">
        <v>12.6</v>
      </c>
      <c r="G22" s="19">
        <v>27</v>
      </c>
      <c r="R22" s="1" t="s">
        <v>20</v>
      </c>
      <c r="S22" s="2">
        <v>0.95</v>
      </c>
      <c r="T22" s="2"/>
      <c r="U22" s="2">
        <f t="shared" si="1"/>
        <v>1.0375829476348535</v>
      </c>
      <c r="V22" s="2">
        <f t="shared" si="9"/>
        <v>1.1738191023943625</v>
      </c>
      <c r="W22" s="3">
        <f t="shared" si="10"/>
        <v>1.0611450227795025</v>
      </c>
      <c r="X22">
        <v>1</v>
      </c>
      <c r="Y22" s="1">
        <f t="shared" si="4"/>
        <v>0.8455056179775281</v>
      </c>
      <c r="Z22" s="2">
        <f t="shared" si="5"/>
        <v>0.95652173913043481</v>
      </c>
      <c r="AA22" s="22">
        <f t="shared" si="6"/>
        <v>0.86470588235294121</v>
      </c>
      <c r="AB22" s="22">
        <f t="shared" si="7"/>
        <v>0.72692307692307689</v>
      </c>
      <c r="AC22" s="21"/>
    </row>
    <row r="23" spans="1:29" x14ac:dyDescent="0.25">
      <c r="A23" s="1">
        <v>1</v>
      </c>
      <c r="B23" s="2" t="s">
        <v>21</v>
      </c>
      <c r="C23" s="2">
        <v>24038</v>
      </c>
      <c r="D23" s="2">
        <v>48</v>
      </c>
      <c r="E23" s="2">
        <v>9.8000000000000007</v>
      </c>
      <c r="F23" s="3">
        <v>12.4</v>
      </c>
      <c r="G23" s="19">
        <v>34</v>
      </c>
      <c r="R23" s="1" t="s">
        <v>21</v>
      </c>
      <c r="S23" s="2">
        <v>1</v>
      </c>
      <c r="T23" s="2"/>
      <c r="U23" s="2">
        <f>(D23*$L$11)/($M$11*C23)</f>
        <v>1.0544933069456506</v>
      </c>
      <c r="V23" s="2">
        <f t="shared" si="9"/>
        <v>0.95210047859005864</v>
      </c>
      <c r="W23" s="3">
        <f t="shared" si="10"/>
        <v>0.95076700453040863</v>
      </c>
      <c r="X23">
        <v>1</v>
      </c>
      <c r="Y23" s="1">
        <f t="shared" si="4"/>
        <v>0.94382022471910121</v>
      </c>
      <c r="Z23" s="2">
        <f t="shared" si="5"/>
        <v>0.85217391304347834</v>
      </c>
      <c r="AA23" s="22">
        <f t="shared" si="6"/>
        <v>0.85098039215686283</v>
      </c>
      <c r="AB23" s="22">
        <f t="shared" si="7"/>
        <v>0.91538461538461535</v>
      </c>
      <c r="AC23" s="21"/>
    </row>
    <row r="24" spans="1:29" x14ac:dyDescent="0.25">
      <c r="A24" s="1">
        <v>1.05</v>
      </c>
      <c r="B24" s="2" t="s">
        <v>22</v>
      </c>
      <c r="C24" s="2">
        <v>24413</v>
      </c>
      <c r="D24" s="2">
        <v>48</v>
      </c>
      <c r="E24" s="2">
        <v>10.5</v>
      </c>
      <c r="F24" s="3">
        <v>14.8</v>
      </c>
      <c r="G24" s="19">
        <v>36</v>
      </c>
      <c r="R24" s="1" t="s">
        <v>22</v>
      </c>
      <c r="S24" s="2">
        <v>1.05</v>
      </c>
      <c r="T24" s="2"/>
      <c r="U24" s="2">
        <f t="shared" si="1"/>
        <v>1.0382955848260988</v>
      </c>
      <c r="V24" s="2">
        <f t="shared" si="9"/>
        <v>1.0044381201035086</v>
      </c>
      <c r="W24" s="3">
        <f t="shared" si="10"/>
        <v>1.1173553466772366</v>
      </c>
      <c r="X24">
        <v>1</v>
      </c>
      <c r="Y24" s="1">
        <f t="shared" si="4"/>
        <v>0.94382022471910121</v>
      </c>
      <c r="Z24" s="2">
        <f t="shared" si="5"/>
        <v>0.91304347826086951</v>
      </c>
      <c r="AA24" s="22">
        <f t="shared" si="6"/>
        <v>1.0156862745098041</v>
      </c>
      <c r="AB24" s="22">
        <f t="shared" si="7"/>
        <v>0.96923076923076912</v>
      </c>
      <c r="AC24" s="21"/>
    </row>
    <row r="25" spans="1:29" x14ac:dyDescent="0.25">
      <c r="A25" s="1">
        <v>1.1000000000000001</v>
      </c>
      <c r="B25" s="2" t="s">
        <v>23</v>
      </c>
      <c r="C25" s="2">
        <v>26601</v>
      </c>
      <c r="D25" s="2">
        <v>50</v>
      </c>
      <c r="E25" s="2">
        <v>10.199999999999999</v>
      </c>
      <c r="F25" s="3">
        <v>14.4</v>
      </c>
      <c r="G25" s="19">
        <v>37</v>
      </c>
      <c r="R25" s="1" t="s">
        <v>23</v>
      </c>
      <c r="S25" s="2">
        <v>1.1000000000000001</v>
      </c>
      <c r="T25" s="2"/>
      <c r="U25" s="2">
        <f t="shared" si="1"/>
        <v>0.99259700889845748</v>
      </c>
      <c r="V25" s="2">
        <f t="shared" si="9"/>
        <v>0.89548279719554735</v>
      </c>
      <c r="W25" s="3">
        <f t="shared" si="10"/>
        <v>0.99773515812099056</v>
      </c>
      <c r="X25">
        <v>1</v>
      </c>
      <c r="Y25" s="1">
        <f t="shared" si="4"/>
        <v>0.98314606741573041</v>
      </c>
      <c r="Z25" s="2">
        <f t="shared" si="5"/>
        <v>0.88695652173913042</v>
      </c>
      <c r="AA25" s="22">
        <f t="shared" si="6"/>
        <v>0.9882352941176471</v>
      </c>
      <c r="AB25" s="22">
        <f t="shared" si="7"/>
        <v>0.99615384615384606</v>
      </c>
      <c r="AC25" s="21"/>
    </row>
    <row r="26" spans="1:29" x14ac:dyDescent="0.25">
      <c r="A26" s="1">
        <v>1.1499999999999999</v>
      </c>
      <c r="B26" s="2" t="s">
        <v>24</v>
      </c>
      <c r="C26" s="2">
        <v>25798</v>
      </c>
      <c r="D26" s="2">
        <v>49</v>
      </c>
      <c r="E26" s="2">
        <v>11.7</v>
      </c>
      <c r="F26" s="3">
        <v>14.6</v>
      </c>
      <c r="G26" s="19">
        <v>36</v>
      </c>
      <c r="R26" s="1" t="s">
        <v>24</v>
      </c>
      <c r="S26" s="2">
        <v>1.1499999999999999</v>
      </c>
      <c r="T26" s="2"/>
      <c r="U26" s="2">
        <f t="shared" si="1"/>
        <v>1.003023163541116</v>
      </c>
      <c r="V26" s="2">
        <f t="shared" si="9"/>
        <v>1.0591436381750425</v>
      </c>
      <c r="W26" s="3">
        <f t="shared" si="10"/>
        <v>1.0430798709126259</v>
      </c>
      <c r="X26">
        <v>1</v>
      </c>
      <c r="Y26" s="1">
        <f t="shared" si="4"/>
        <v>0.96348314606741581</v>
      </c>
      <c r="Z26" s="2">
        <f t="shared" si="5"/>
        <v>1.017391304347826</v>
      </c>
      <c r="AA26" s="22">
        <f t="shared" si="6"/>
        <v>1.0019607843137255</v>
      </c>
      <c r="AB26" s="22">
        <f t="shared" si="7"/>
        <v>0.96923076923076912</v>
      </c>
      <c r="AC26" s="21"/>
    </row>
    <row r="27" spans="1:29" x14ac:dyDescent="0.25">
      <c r="A27" s="1">
        <v>1.2</v>
      </c>
      <c r="B27" s="2" t="s">
        <v>25</v>
      </c>
      <c r="C27" s="2">
        <v>26542</v>
      </c>
      <c r="D27" s="2">
        <v>48</v>
      </c>
      <c r="E27" s="2">
        <v>10.1</v>
      </c>
      <c r="F27" s="3">
        <v>15.8</v>
      </c>
      <c r="G27" s="19">
        <v>39</v>
      </c>
      <c r="R27" s="1" t="s">
        <v>25</v>
      </c>
      <c r="S27" s="2">
        <v>1.2</v>
      </c>
      <c r="T27" s="2"/>
      <c r="U27" s="2">
        <f t="shared" si="1"/>
        <v>0.95501130707405435</v>
      </c>
      <c r="V27" s="2">
        <f t="shared" si="9"/>
        <v>0.88867460034044254</v>
      </c>
      <c r="W27" s="3">
        <f t="shared" si="10"/>
        <v>1.0971706699407968</v>
      </c>
      <c r="X27">
        <v>1</v>
      </c>
      <c r="Y27" s="1">
        <f t="shared" si="4"/>
        <v>0.94382022471910121</v>
      </c>
      <c r="Z27" s="2">
        <f t="shared" si="5"/>
        <v>0.87826086956521732</v>
      </c>
      <c r="AA27" s="22">
        <f t="shared" si="6"/>
        <v>1.0843137254901962</v>
      </c>
      <c r="AB27" s="22">
        <f t="shared" si="7"/>
        <v>1.0499999999999998</v>
      </c>
      <c r="AC27" s="21"/>
    </row>
    <row r="28" spans="1:29" x14ac:dyDescent="0.25">
      <c r="A28" s="1">
        <v>1.25</v>
      </c>
      <c r="B28" s="2" t="s">
        <v>26</v>
      </c>
      <c r="C28" s="2">
        <v>25843</v>
      </c>
      <c r="D28" s="2">
        <v>45</v>
      </c>
      <c r="E28" s="2">
        <v>11.3</v>
      </c>
      <c r="F28" s="3">
        <v>13.5</v>
      </c>
      <c r="G28" s="19">
        <v>33</v>
      </c>
      <c r="R28" s="1" t="s">
        <v>26</v>
      </c>
      <c r="S28" s="2">
        <v>1.25</v>
      </c>
      <c r="T28" s="2"/>
      <c r="U28" s="2">
        <f t="shared" si="1"/>
        <v>0.91953974888120893</v>
      </c>
      <c r="V28" s="2">
        <f t="shared" si="9"/>
        <v>1.0211523814490897</v>
      </c>
      <c r="W28" s="3">
        <f t="shared" si="10"/>
        <v>0.96281220765208908</v>
      </c>
      <c r="X28">
        <v>1</v>
      </c>
      <c r="Y28" s="1">
        <f t="shared" si="4"/>
        <v>0.88483146067415741</v>
      </c>
      <c r="Z28" s="2">
        <f t="shared" si="5"/>
        <v>0.98260869565217401</v>
      </c>
      <c r="AA28" s="22">
        <f t="shared" si="6"/>
        <v>0.92647058823529416</v>
      </c>
      <c r="AB28" s="22">
        <f t="shared" si="7"/>
        <v>0.88846153846153841</v>
      </c>
      <c r="AC28" s="21"/>
    </row>
    <row r="29" spans="1:29" x14ac:dyDescent="0.25">
      <c r="A29" s="1">
        <v>1.3</v>
      </c>
      <c r="B29" s="2" t="s">
        <v>27</v>
      </c>
      <c r="C29" s="2">
        <v>26521</v>
      </c>
      <c r="D29" s="2">
        <v>48</v>
      </c>
      <c r="E29" s="2">
        <v>11.2</v>
      </c>
      <c r="F29" s="3">
        <v>15.3</v>
      </c>
      <c r="G29" s="19">
        <v>38</v>
      </c>
      <c r="R29" s="1" t="s">
        <v>27</v>
      </c>
      <c r="S29" s="2">
        <v>1.3</v>
      </c>
      <c r="T29" s="2"/>
      <c r="U29" s="2">
        <f t="shared" si="1"/>
        <v>0.95576750923266662</v>
      </c>
      <c r="V29" s="2">
        <f t="shared" si="9"/>
        <v>0.98624125590385314</v>
      </c>
      <c r="W29" s="3">
        <f t="shared" si="10"/>
        <v>1.0632913540213418</v>
      </c>
      <c r="X29">
        <v>1</v>
      </c>
      <c r="Y29" s="1">
        <f t="shared" si="4"/>
        <v>0.94382022471910121</v>
      </c>
      <c r="Z29" s="2">
        <f t="shared" si="5"/>
        <v>0.9739130434782608</v>
      </c>
      <c r="AA29" s="22">
        <f t="shared" si="6"/>
        <v>1.05</v>
      </c>
      <c r="AB29" s="22">
        <f t="shared" si="7"/>
        <v>1.023076923076923</v>
      </c>
      <c r="AC29" s="21"/>
    </row>
    <row r="30" spans="1:29" x14ac:dyDescent="0.25">
      <c r="A30" s="1">
        <v>1.35</v>
      </c>
      <c r="B30" s="2" t="s">
        <v>28</v>
      </c>
      <c r="C30" s="2">
        <v>26330</v>
      </c>
      <c r="D30" s="2">
        <v>51</v>
      </c>
      <c r="E30" s="2">
        <v>10.3</v>
      </c>
      <c r="F30" s="3">
        <v>14.9</v>
      </c>
      <c r="G30" s="19">
        <v>34</v>
      </c>
      <c r="R30" s="1" t="s">
        <v>28</v>
      </c>
      <c r="S30" s="2">
        <v>1.35</v>
      </c>
      <c r="T30" s="2"/>
      <c r="U30" s="2">
        <f t="shared" si="1"/>
        <v>1.0228695212450447</v>
      </c>
      <c r="V30" s="2">
        <f t="shared" si="9"/>
        <v>0.91356910498144672</v>
      </c>
      <c r="W30" s="3">
        <f t="shared" si="10"/>
        <v>1.0430044383875845</v>
      </c>
      <c r="X30">
        <v>1</v>
      </c>
      <c r="Y30" s="1">
        <f t="shared" si="4"/>
        <v>1.002808988764045</v>
      </c>
      <c r="Z30" s="2">
        <f t="shared" si="5"/>
        <v>0.89565217391304353</v>
      </c>
      <c r="AA30" s="22">
        <f t="shared" si="6"/>
        <v>1.0225490196078433</v>
      </c>
      <c r="AB30" s="22">
        <f t="shared" si="7"/>
        <v>0.91538461538461535</v>
      </c>
      <c r="AC30" s="21"/>
    </row>
    <row r="31" spans="1:29" x14ac:dyDescent="0.25">
      <c r="A31" s="1">
        <v>1.4</v>
      </c>
      <c r="B31" s="2" t="s">
        <v>29</v>
      </c>
      <c r="C31" s="2">
        <v>27508</v>
      </c>
      <c r="D31" s="2">
        <v>57</v>
      </c>
      <c r="E31" s="2">
        <v>13.6</v>
      </c>
      <c r="F31" s="3">
        <v>14.6</v>
      </c>
      <c r="G31" s="19">
        <v>37</v>
      </c>
      <c r="R31" s="1" t="s">
        <v>29</v>
      </c>
      <c r="S31" s="2">
        <v>1.4</v>
      </c>
      <c r="T31" s="2"/>
      <c r="U31" s="2">
        <f t="shared" si="1"/>
        <v>1.0942505183374642</v>
      </c>
      <c r="V31" s="2">
        <f t="shared" si="9"/>
        <v>1.1546089810575715</v>
      </c>
      <c r="W31" s="3">
        <f t="shared" si="10"/>
        <v>0.97823813108200952</v>
      </c>
      <c r="X31">
        <v>1</v>
      </c>
      <c r="Y31" s="1">
        <f t="shared" si="4"/>
        <v>1.1207865168539326</v>
      </c>
      <c r="Z31" s="2">
        <f t="shared" si="5"/>
        <v>1.182608695652174</v>
      </c>
      <c r="AA31" s="22">
        <f t="shared" si="6"/>
        <v>1.0019607843137255</v>
      </c>
      <c r="AB31" s="22">
        <f t="shared" si="7"/>
        <v>0.99615384615384606</v>
      </c>
      <c r="AC31" s="21"/>
    </row>
    <row r="32" spans="1:29" x14ac:dyDescent="0.25">
      <c r="A32" s="1">
        <v>1.45</v>
      </c>
      <c r="B32" s="2" t="s">
        <v>30</v>
      </c>
      <c r="C32" s="2">
        <v>27694</v>
      </c>
      <c r="D32" s="2">
        <v>54</v>
      </c>
      <c r="E32" s="2">
        <v>12.8</v>
      </c>
      <c r="F32" s="3">
        <v>13.8</v>
      </c>
      <c r="G32" s="19">
        <v>42</v>
      </c>
      <c r="R32" s="1" t="s">
        <v>30</v>
      </c>
      <c r="S32" s="2">
        <v>1.45</v>
      </c>
      <c r="T32" s="2"/>
      <c r="U32" s="2">
        <f t="shared" si="1"/>
        <v>1.0296959224526792</v>
      </c>
      <c r="V32" s="2">
        <f t="shared" si="9"/>
        <v>1.0793923118086883</v>
      </c>
      <c r="W32" s="3">
        <f t="shared" si="10"/>
        <v>0.91842594913317399</v>
      </c>
      <c r="X32">
        <v>1</v>
      </c>
      <c r="Y32" s="1">
        <f t="shared" si="4"/>
        <v>1.0617977528089888</v>
      </c>
      <c r="Z32" s="2">
        <f t="shared" si="5"/>
        <v>1.1130434782608696</v>
      </c>
      <c r="AA32" s="22">
        <f t="shared" si="6"/>
        <v>0.94705882352941184</v>
      </c>
      <c r="AB32" s="22">
        <f t="shared" si="7"/>
        <v>1.1307692307692307</v>
      </c>
      <c r="AC32" s="21"/>
    </row>
    <row r="33" spans="1:29" x14ac:dyDescent="0.25">
      <c r="A33" s="1">
        <v>1.5</v>
      </c>
      <c r="B33" s="2" t="s">
        <v>31</v>
      </c>
      <c r="C33" s="2">
        <v>26494</v>
      </c>
      <c r="D33" s="2">
        <v>47</v>
      </c>
      <c r="E33" s="2">
        <v>12.5</v>
      </c>
      <c r="F33" s="3">
        <v>15.5</v>
      </c>
      <c r="G33" s="19">
        <v>36</v>
      </c>
      <c r="R33" s="1" t="s">
        <v>31</v>
      </c>
      <c r="S33" s="2">
        <v>1.5</v>
      </c>
      <c r="T33" s="2"/>
      <c r="U33" s="2">
        <f t="shared" si="1"/>
        <v>0.93680941540293627</v>
      </c>
      <c r="V33" s="2">
        <f t="shared" si="9"/>
        <v>1.101837425278992</v>
      </c>
      <c r="W33" s="3">
        <f t="shared" si="10"/>
        <v>1.0782883508955783</v>
      </c>
      <c r="X33">
        <v>1</v>
      </c>
      <c r="Y33" s="1">
        <f t="shared" si="4"/>
        <v>0.92415730337078661</v>
      </c>
      <c r="Z33" s="2">
        <f t="shared" si="5"/>
        <v>1.0869565217391304</v>
      </c>
      <c r="AA33" s="22">
        <f t="shared" si="6"/>
        <v>1.0637254901960784</v>
      </c>
      <c r="AB33" s="22">
        <f t="shared" si="7"/>
        <v>0.96923076923076912</v>
      </c>
      <c r="AC33" s="21"/>
    </row>
    <row r="34" spans="1:29" x14ac:dyDescent="0.25">
      <c r="A34" s="1">
        <v>1.55</v>
      </c>
      <c r="B34" s="2" t="s">
        <v>32</v>
      </c>
      <c r="C34" s="2">
        <v>28605</v>
      </c>
      <c r="D34" s="2">
        <v>53</v>
      </c>
      <c r="E34" s="2">
        <v>15.2</v>
      </c>
      <c r="F34" s="3">
        <v>12.3</v>
      </c>
      <c r="G34" s="19">
        <v>43</v>
      </c>
      <c r="R34" s="1" t="s">
        <v>32</v>
      </c>
      <c r="S34" s="2">
        <v>1.55</v>
      </c>
      <c r="T34" s="2"/>
      <c r="U34" s="2">
        <f t="shared" si="1"/>
        <v>0.97844144085755436</v>
      </c>
      <c r="V34" s="2">
        <f t="shared" si="9"/>
        <v>1.2409568322438524</v>
      </c>
      <c r="W34" s="3">
        <f t="shared" si="10"/>
        <v>0.79252670758917099</v>
      </c>
      <c r="X34">
        <v>1</v>
      </c>
      <c r="Y34" s="1">
        <f t="shared" si="4"/>
        <v>1.0421348314606742</v>
      </c>
      <c r="Z34" s="2">
        <f t="shared" si="5"/>
        <v>1.3217391304347825</v>
      </c>
      <c r="AA34" s="22">
        <f t="shared" si="6"/>
        <v>0.84411764705882364</v>
      </c>
      <c r="AB34" s="22">
        <f t="shared" si="7"/>
        <v>1.1576923076923076</v>
      </c>
      <c r="AC34" s="21"/>
    </row>
    <row r="35" spans="1:29" ht="15.75" thickBot="1" x14ac:dyDescent="0.3">
      <c r="A35" s="1">
        <v>1.6</v>
      </c>
      <c r="B35" s="2" t="s">
        <v>33</v>
      </c>
      <c r="C35" s="2">
        <v>30293</v>
      </c>
      <c r="D35" s="2">
        <v>58</v>
      </c>
      <c r="E35" s="2">
        <v>13.1</v>
      </c>
      <c r="F35" s="3">
        <v>14</v>
      </c>
      <c r="G35" s="19">
        <v>39</v>
      </c>
      <c r="R35" s="4" t="s">
        <v>33</v>
      </c>
      <c r="S35" s="5">
        <v>1.6</v>
      </c>
      <c r="T35" s="5"/>
      <c r="U35" s="5">
        <f t="shared" si="1"/>
        <v>1.011082584065663</v>
      </c>
      <c r="V35" s="5">
        <f t="shared" si="9"/>
        <v>1.0099132017666792</v>
      </c>
      <c r="W35" s="6">
        <f t="shared" si="10"/>
        <v>0.85179776859081535</v>
      </c>
      <c r="X35">
        <v>1</v>
      </c>
      <c r="Y35" s="4">
        <f t="shared" si="4"/>
        <v>1.1404494382022472</v>
      </c>
      <c r="Z35" s="5">
        <f t="shared" si="5"/>
        <v>1.1391304347826086</v>
      </c>
      <c r="AA35" s="22">
        <f t="shared" si="6"/>
        <v>0.96078431372549022</v>
      </c>
      <c r="AB35" s="22">
        <f t="shared" si="7"/>
        <v>1.0499999999999998</v>
      </c>
      <c r="AC35" s="21"/>
    </row>
    <row r="36" spans="1:29" ht="15.75" thickBot="1" x14ac:dyDescent="0.3">
      <c r="A36" s="1">
        <v>1.65</v>
      </c>
      <c r="B36" s="2" t="s">
        <v>34</v>
      </c>
      <c r="C36" s="2">
        <v>30049</v>
      </c>
      <c r="D36" s="2">
        <v>53</v>
      </c>
      <c r="E36" s="2">
        <v>11.7</v>
      </c>
      <c r="F36" s="3">
        <v>16.899999999999999</v>
      </c>
      <c r="G36" s="19">
        <v>34</v>
      </c>
      <c r="Y36" s="19">
        <f>AVERAGE(Y3,Y5,Y7,Y9,Y11,Y13)</f>
        <v>1.2813670411985019</v>
      </c>
      <c r="Z36" s="19">
        <f t="shared" ref="Z36:AB36" si="11">AVERAGE(Z3,Z5,Z7,Z9,Z11,Z13)</f>
        <v>1.7304347826086957</v>
      </c>
      <c r="AA36" s="19">
        <f t="shared" si="11"/>
        <v>1.1426470588235296</v>
      </c>
      <c r="AB36" s="19">
        <f t="shared" si="11"/>
        <v>1.198076923076923</v>
      </c>
    </row>
    <row r="37" spans="1:29" ht="15.75" thickBot="1" x14ac:dyDescent="0.3">
      <c r="A37" s="1">
        <v>1.7</v>
      </c>
      <c r="B37" s="2" t="s">
        <v>35</v>
      </c>
      <c r="C37" s="2">
        <v>29201</v>
      </c>
      <c r="D37" s="2">
        <v>56</v>
      </c>
      <c r="E37" s="2">
        <v>9.4</v>
      </c>
      <c r="F37" s="3">
        <v>19.3</v>
      </c>
      <c r="G37" s="19">
        <v>42</v>
      </c>
      <c r="Y37" s="24" t="s">
        <v>55</v>
      </c>
      <c r="Z37" s="24" t="s">
        <v>56</v>
      </c>
      <c r="AA37" s="24" t="s">
        <v>57</v>
      </c>
      <c r="AB37" s="16" t="s">
        <v>310</v>
      </c>
    </row>
    <row r="38" spans="1:29" x14ac:dyDescent="0.25">
      <c r="A38" s="1">
        <v>1.75</v>
      </c>
      <c r="B38" s="2" t="s">
        <v>36</v>
      </c>
      <c r="C38" s="2">
        <v>29900</v>
      </c>
      <c r="D38" s="2">
        <v>57</v>
      </c>
      <c r="E38" s="2">
        <v>12.2</v>
      </c>
      <c r="F38" s="3">
        <v>16.3</v>
      </c>
      <c r="G38" s="19">
        <v>41</v>
      </c>
      <c r="Y38" s="18">
        <f>MAX(Y4:Y21)</f>
        <v>1.455056179775281</v>
      </c>
      <c r="Z38" s="18">
        <f t="shared" ref="Z38:AB38" si="12">MAX(Z4:Z21)</f>
        <v>2.0869565217391304</v>
      </c>
      <c r="AA38" s="18">
        <f t="shared" si="12"/>
        <v>1.5235294117647058</v>
      </c>
      <c r="AB38" s="18">
        <f t="shared" si="12"/>
        <v>1.346153846153846</v>
      </c>
    </row>
    <row r="39" spans="1:29" x14ac:dyDescent="0.25">
      <c r="A39" s="1">
        <v>1.8</v>
      </c>
      <c r="B39" s="2" t="s">
        <v>37</v>
      </c>
      <c r="C39" s="2">
        <v>31047</v>
      </c>
      <c r="D39" s="2">
        <v>56</v>
      </c>
      <c r="E39" s="2">
        <v>14</v>
      </c>
      <c r="F39" s="3">
        <v>15.4</v>
      </c>
      <c r="G39" s="19">
        <v>39</v>
      </c>
    </row>
    <row r="40" spans="1:29" x14ac:dyDescent="0.25">
      <c r="A40" s="1">
        <v>1.85</v>
      </c>
      <c r="B40" s="2" t="s">
        <v>38</v>
      </c>
      <c r="C40" s="2">
        <v>29492</v>
      </c>
      <c r="D40" s="2">
        <v>53</v>
      </c>
      <c r="E40" s="2">
        <v>11.5</v>
      </c>
      <c r="F40" s="3">
        <v>16.2</v>
      </c>
      <c r="G40" s="19">
        <v>45</v>
      </c>
      <c r="Y40" t="s">
        <v>315</v>
      </c>
    </row>
    <row r="41" spans="1:29" x14ac:dyDescent="0.25">
      <c r="A41" s="1">
        <v>1.9</v>
      </c>
      <c r="B41" s="2" t="s">
        <v>39</v>
      </c>
      <c r="C41" s="2">
        <v>29216</v>
      </c>
      <c r="D41" s="2">
        <v>59</v>
      </c>
      <c r="E41" s="2">
        <v>10.4</v>
      </c>
      <c r="F41" s="3">
        <v>20.6</v>
      </c>
      <c r="G41" s="19">
        <v>44</v>
      </c>
    </row>
    <row r="42" spans="1:29" x14ac:dyDescent="0.25">
      <c r="A42" s="1">
        <v>1.95</v>
      </c>
      <c r="B42" s="2" t="s">
        <v>40</v>
      </c>
      <c r="C42" s="2">
        <v>29810</v>
      </c>
      <c r="D42" s="2">
        <v>56</v>
      </c>
      <c r="E42" s="2">
        <v>15.3</v>
      </c>
      <c r="F42" s="3">
        <v>13.7</v>
      </c>
      <c r="G42" s="19">
        <v>34</v>
      </c>
    </row>
    <row r="43" spans="1:29" x14ac:dyDescent="0.25">
      <c r="A43" s="1">
        <v>2</v>
      </c>
      <c r="B43" s="2" t="s">
        <v>41</v>
      </c>
      <c r="C43" s="2">
        <v>28974</v>
      </c>
      <c r="D43" s="2">
        <v>54</v>
      </c>
      <c r="E43" s="2">
        <v>14.4</v>
      </c>
      <c r="F43" s="3">
        <v>14.9</v>
      </c>
      <c r="G43" s="19">
        <v>44</v>
      </c>
    </row>
    <row r="44" spans="1:29" x14ac:dyDescent="0.25">
      <c r="A44" s="1">
        <v>2.0499999999999998</v>
      </c>
      <c r="B44" s="2" t="s">
        <v>42</v>
      </c>
      <c r="C44" s="2">
        <v>27147</v>
      </c>
      <c r="D44" s="2">
        <v>53</v>
      </c>
      <c r="E44" s="2">
        <v>9.4</v>
      </c>
      <c r="F44" s="3">
        <v>17.100000000000001</v>
      </c>
      <c r="G44" s="19">
        <v>38</v>
      </c>
    </row>
    <row r="45" spans="1:29" x14ac:dyDescent="0.25">
      <c r="A45" s="1">
        <v>2.1</v>
      </c>
      <c r="B45" s="2" t="s">
        <v>43</v>
      </c>
      <c r="C45" s="2">
        <v>31046</v>
      </c>
      <c r="D45" s="2">
        <v>56</v>
      </c>
      <c r="E45" s="2">
        <v>12.6</v>
      </c>
      <c r="F45" s="3">
        <v>17.7</v>
      </c>
      <c r="G45" s="19">
        <v>37</v>
      </c>
    </row>
    <row r="46" spans="1:29" x14ac:dyDescent="0.25">
      <c r="A46" s="1">
        <v>2.15</v>
      </c>
      <c r="B46" s="2" t="s">
        <v>44</v>
      </c>
      <c r="C46" s="2">
        <v>31579</v>
      </c>
      <c r="D46" s="2">
        <v>56</v>
      </c>
      <c r="E46" s="2">
        <v>10.9</v>
      </c>
      <c r="F46" s="3">
        <v>17.399999999999999</v>
      </c>
      <c r="G46" s="19">
        <v>39</v>
      </c>
    </row>
    <row r="47" spans="1:29" x14ac:dyDescent="0.25">
      <c r="A47" s="1">
        <v>2.2000000000000002</v>
      </c>
      <c r="B47" s="2" t="s">
        <v>45</v>
      </c>
      <c r="C47" s="2">
        <v>34773</v>
      </c>
      <c r="D47" s="2">
        <v>59</v>
      </c>
      <c r="E47" s="2">
        <v>17.7</v>
      </c>
      <c r="F47" s="3">
        <v>17</v>
      </c>
      <c r="G47" s="19">
        <v>36</v>
      </c>
    </row>
    <row r="48" spans="1:29" x14ac:dyDescent="0.25">
      <c r="A48" s="1">
        <v>2.25</v>
      </c>
      <c r="B48" s="2" t="s">
        <v>46</v>
      </c>
      <c r="C48" s="2">
        <v>34302</v>
      </c>
      <c r="D48" s="2">
        <v>113</v>
      </c>
      <c r="E48" s="2">
        <v>18</v>
      </c>
      <c r="F48" s="3">
        <v>16.2</v>
      </c>
      <c r="G48" s="19">
        <v>45</v>
      </c>
    </row>
    <row r="49" spans="1:7" x14ac:dyDescent="0.25">
      <c r="A49" s="1">
        <v>2.2999999999999998</v>
      </c>
      <c r="B49" s="2" t="s">
        <v>47</v>
      </c>
      <c r="C49" s="2">
        <v>35477</v>
      </c>
      <c r="D49" s="2">
        <v>58</v>
      </c>
      <c r="E49" s="2">
        <v>17</v>
      </c>
      <c r="F49" s="3">
        <v>16.3</v>
      </c>
      <c r="G49" s="19">
        <v>47</v>
      </c>
    </row>
    <row r="50" spans="1:7" x14ac:dyDescent="0.25">
      <c r="A50" s="1">
        <v>2.35</v>
      </c>
      <c r="B50" s="2" t="s">
        <v>48</v>
      </c>
      <c r="C50" s="2">
        <v>35524</v>
      </c>
      <c r="D50" s="2">
        <v>58</v>
      </c>
      <c r="E50" s="2">
        <v>18.899999999999999</v>
      </c>
      <c r="F50" s="3">
        <v>17.7</v>
      </c>
      <c r="G50" s="19">
        <v>40</v>
      </c>
    </row>
    <row r="51" spans="1:7" x14ac:dyDescent="0.25">
      <c r="A51" s="1">
        <v>2.4</v>
      </c>
      <c r="B51" s="2" t="s">
        <v>49</v>
      </c>
      <c r="C51" s="2">
        <v>41651</v>
      </c>
      <c r="D51" s="2">
        <v>53</v>
      </c>
      <c r="E51" s="2">
        <v>28.8</v>
      </c>
      <c r="F51" s="3">
        <v>12.6</v>
      </c>
      <c r="G51" s="19">
        <v>40</v>
      </c>
    </row>
    <row r="52" spans="1:7" x14ac:dyDescent="0.25">
      <c r="A52" s="1">
        <v>2.4500000000000002</v>
      </c>
      <c r="B52" s="2" t="s">
        <v>50</v>
      </c>
      <c r="C52" s="2">
        <v>38244</v>
      </c>
      <c r="D52" s="2">
        <v>56</v>
      </c>
      <c r="E52" s="2">
        <v>22</v>
      </c>
      <c r="F52" s="3">
        <v>12</v>
      </c>
      <c r="G52" s="19">
        <v>50</v>
      </c>
    </row>
    <row r="53" spans="1:7" x14ac:dyDescent="0.25">
      <c r="A53" s="1">
        <v>2.5</v>
      </c>
      <c r="B53" s="2" t="s">
        <v>51</v>
      </c>
      <c r="C53" s="2">
        <v>42080</v>
      </c>
      <c r="D53" s="2">
        <v>64</v>
      </c>
      <c r="E53" s="2">
        <v>23.7</v>
      </c>
      <c r="F53" s="3">
        <v>17</v>
      </c>
      <c r="G53" s="19">
        <v>49</v>
      </c>
    </row>
    <row r="54" spans="1:7" x14ac:dyDescent="0.25">
      <c r="A54" s="1">
        <v>2.5499999999999998</v>
      </c>
      <c r="B54" s="2" t="s">
        <v>52</v>
      </c>
      <c r="C54" s="2">
        <v>39643</v>
      </c>
      <c r="D54" s="2">
        <v>62</v>
      </c>
      <c r="E54" s="2">
        <v>25.8</v>
      </c>
      <c r="F54" s="3">
        <v>11.3</v>
      </c>
      <c r="G54" s="19">
        <v>49</v>
      </c>
    </row>
    <row r="55" spans="1:7" ht="15.75" thickBot="1" x14ac:dyDescent="0.3">
      <c r="A55" s="4">
        <v>2.6</v>
      </c>
      <c r="B55" s="5" t="s">
        <v>53</v>
      </c>
      <c r="C55" s="5">
        <v>34588</v>
      </c>
      <c r="D55" s="5">
        <v>68</v>
      </c>
      <c r="E55" s="5">
        <v>19.600000000000001</v>
      </c>
      <c r="F55" s="6">
        <v>19.3</v>
      </c>
      <c r="G55" s="19">
        <v>51</v>
      </c>
    </row>
    <row r="56" spans="1:7" x14ac:dyDescent="0.25">
      <c r="G56" s="19">
        <v>41</v>
      </c>
    </row>
  </sheetData>
  <mergeCells count="5">
    <mergeCell ref="A1:F1"/>
    <mergeCell ref="J1:O1"/>
    <mergeCell ref="R1:W1"/>
    <mergeCell ref="Y1:AA1"/>
    <mergeCell ref="AD1:A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topLeftCell="H1" zoomScale="85" zoomScaleNormal="85" workbookViewId="0">
      <selection activeCell="AA3" sqref="AA3"/>
    </sheetView>
  </sheetViews>
  <sheetFormatPr defaultRowHeight="15" x14ac:dyDescent="0.25"/>
  <cols>
    <col min="24" max="24" width="9.140625" style="18"/>
  </cols>
  <sheetData>
    <row r="1" spans="1:33" ht="15.75" thickBot="1" x14ac:dyDescent="0.3">
      <c r="A1" s="58" t="s">
        <v>59</v>
      </c>
      <c r="B1" s="59"/>
      <c r="C1" s="59"/>
      <c r="D1" s="59"/>
      <c r="E1" s="59"/>
      <c r="F1" s="60"/>
      <c r="J1" s="61" t="s">
        <v>61</v>
      </c>
      <c r="K1" s="62"/>
      <c r="L1" s="62"/>
      <c r="M1" s="62"/>
      <c r="N1" s="62"/>
      <c r="O1" s="63"/>
      <c r="R1" s="64" t="s">
        <v>62</v>
      </c>
      <c r="S1" s="65"/>
      <c r="T1" s="65"/>
      <c r="U1" s="65"/>
      <c r="V1" s="65"/>
      <c r="W1" s="66"/>
      <c r="X1" s="17"/>
      <c r="Z1" s="61" t="s">
        <v>63</v>
      </c>
      <c r="AA1" s="62"/>
      <c r="AB1" s="63"/>
      <c r="AD1" s="61" t="s">
        <v>64</v>
      </c>
      <c r="AE1" s="62"/>
      <c r="AF1" s="62"/>
      <c r="AG1" s="63"/>
    </row>
    <row r="2" spans="1:33" ht="15.75" thickBot="1" x14ac:dyDescent="0.3">
      <c r="A2" s="7" t="s">
        <v>0</v>
      </c>
      <c r="B2" s="9" t="s">
        <v>58</v>
      </c>
      <c r="C2" s="8" t="s">
        <v>54</v>
      </c>
      <c r="D2" s="13" t="s">
        <v>180</v>
      </c>
      <c r="E2" s="8" t="s">
        <v>56</v>
      </c>
      <c r="F2" s="9" t="s">
        <v>57</v>
      </c>
      <c r="G2" s="20" t="s">
        <v>310</v>
      </c>
      <c r="J2" s="10" t="s">
        <v>0</v>
      </c>
      <c r="K2" s="11" t="s">
        <v>58</v>
      </c>
      <c r="L2" s="11" t="s">
        <v>54</v>
      </c>
      <c r="M2" s="11" t="s">
        <v>55</v>
      </c>
      <c r="N2" s="11" t="s">
        <v>56</v>
      </c>
      <c r="O2" s="12" t="s">
        <v>57</v>
      </c>
      <c r="P2" s="20" t="s">
        <v>314</v>
      </c>
      <c r="R2" s="9"/>
      <c r="S2" s="9" t="s">
        <v>0</v>
      </c>
      <c r="T2" s="9" t="s">
        <v>54</v>
      </c>
      <c r="U2" s="9" t="s">
        <v>55</v>
      </c>
      <c r="V2" s="9" t="s">
        <v>56</v>
      </c>
      <c r="W2" s="9" t="s">
        <v>57</v>
      </c>
      <c r="X2" s="21"/>
      <c r="Z2" s="9" t="s">
        <v>55</v>
      </c>
      <c r="AA2" s="9" t="s">
        <v>56</v>
      </c>
      <c r="AB2" s="9" t="s">
        <v>57</v>
      </c>
      <c r="AC2" s="20" t="s">
        <v>310</v>
      </c>
      <c r="AD2" s="9" t="s">
        <v>55</v>
      </c>
      <c r="AE2" s="9" t="s">
        <v>56</v>
      </c>
      <c r="AF2" s="9" t="s">
        <v>57</v>
      </c>
      <c r="AG2" s="3"/>
    </row>
    <row r="3" spans="1:33" x14ac:dyDescent="0.25">
      <c r="A3" s="1">
        <v>0</v>
      </c>
      <c r="B3" t="s">
        <v>121</v>
      </c>
      <c r="C3">
        <v>29802</v>
      </c>
      <c r="D3">
        <v>75</v>
      </c>
      <c r="E3">
        <v>17.5</v>
      </c>
      <c r="F3">
        <v>1.5</v>
      </c>
      <c r="G3" s="18">
        <v>40</v>
      </c>
      <c r="J3" s="1">
        <v>1</v>
      </c>
      <c r="K3" t="s">
        <v>141</v>
      </c>
      <c r="L3">
        <v>27210</v>
      </c>
      <c r="M3">
        <v>55</v>
      </c>
      <c r="N3">
        <v>8.8000000000000007</v>
      </c>
      <c r="O3">
        <v>1.4</v>
      </c>
      <c r="P3" s="18">
        <v>38</v>
      </c>
      <c r="R3" t="s">
        <v>121</v>
      </c>
      <c r="S3" s="2">
        <v>0</v>
      </c>
      <c r="T3" s="2"/>
      <c r="U3" s="2">
        <f>(D3*$L$11)/($M$11*C3)</f>
        <v>1.2951773842189913</v>
      </c>
      <c r="V3" s="2">
        <f>(E3*$L$11)/($N$11*C3)</f>
        <v>1.8756288014143001</v>
      </c>
      <c r="W3" s="3">
        <f>(F3*$L$11)/($O$11*C3)</f>
        <v>1.0111472561007915</v>
      </c>
      <c r="X3" s="21"/>
      <c r="Y3">
        <v>1</v>
      </c>
      <c r="Z3" s="1">
        <f>D3/M$11</f>
        <v>1.348314606741573</v>
      </c>
      <c r="AA3" s="2">
        <f>E3/N$11</f>
        <v>1.9525801952580197</v>
      </c>
      <c r="AB3" s="3">
        <f>F3/O$11</f>
        <v>1.0526315789473684</v>
      </c>
      <c r="AC3" s="22">
        <f>G3/P$11</f>
        <v>0.9785932721712538</v>
      </c>
      <c r="AD3" s="1">
        <f>AVERAGE(U3,U4,U5)</f>
        <v>1.122216149879655</v>
      </c>
      <c r="AE3" s="1">
        <f t="shared" ref="AE3:AF3" si="0">AVERAGE(V3,V4,V5)</f>
        <v>2.0127710332214992</v>
      </c>
      <c r="AF3" s="1">
        <f t="shared" si="0"/>
        <v>1.0220109166739515</v>
      </c>
      <c r="AG3" s="3"/>
    </row>
    <row r="4" spans="1:33" x14ac:dyDescent="0.25">
      <c r="A4" s="1">
        <v>0.05</v>
      </c>
      <c r="B4" t="s">
        <v>122</v>
      </c>
      <c r="C4">
        <v>29704</v>
      </c>
      <c r="D4">
        <v>57</v>
      </c>
      <c r="E4">
        <v>18.2</v>
      </c>
      <c r="F4">
        <v>1.5</v>
      </c>
      <c r="G4" s="18">
        <v>43</v>
      </c>
      <c r="J4" s="1">
        <v>1.1000000000000001</v>
      </c>
      <c r="K4" t="s">
        <v>143</v>
      </c>
      <c r="L4">
        <v>28741</v>
      </c>
      <c r="M4">
        <v>55</v>
      </c>
      <c r="N4">
        <v>8.1</v>
      </c>
      <c r="O4">
        <v>1.4</v>
      </c>
      <c r="P4" s="18">
        <v>42</v>
      </c>
      <c r="R4" t="s">
        <v>122</v>
      </c>
      <c r="S4" s="2">
        <v>0.05</v>
      </c>
      <c r="T4" s="2"/>
      <c r="U4" s="2">
        <f t="shared" ref="U4:U35" si="1">(D4*$L$11)/($M$11*C4)</f>
        <v>0.98758234808159606</v>
      </c>
      <c r="V4" s="2">
        <f t="shared" ref="V4:V35" si="2">(E4*$L$11)/($N$11*C4)</f>
        <v>1.9570895879793602</v>
      </c>
      <c r="W4" s="3">
        <f t="shared" ref="W4:W35" si="3">(F4*$L$11)/($O$11*C4)</f>
        <v>1.014483252299885</v>
      </c>
      <c r="X4" s="21"/>
      <c r="Y4">
        <v>1</v>
      </c>
      <c r="Z4" s="1">
        <f t="shared" ref="Z4:Z35" si="4">D4/M$11</f>
        <v>1.0247191011235954</v>
      </c>
      <c r="AA4" s="2">
        <f t="shared" ref="AA4:AA35" si="5">E4/N$11</f>
        <v>2.0306834030683407</v>
      </c>
      <c r="AB4" s="3">
        <f t="shared" ref="AB4:AB35" si="6">F4/O$11</f>
        <v>1.0526315789473684</v>
      </c>
      <c r="AC4" s="22">
        <f t="shared" ref="AC4:AC35" si="7">G4/P$11</f>
        <v>1.0519877675840978</v>
      </c>
      <c r="AD4" s="1"/>
      <c r="AE4" s="2"/>
      <c r="AF4" s="2"/>
      <c r="AG4" s="3"/>
    </row>
    <row r="5" spans="1:33" x14ac:dyDescent="0.25">
      <c r="A5" s="1">
        <v>0.1</v>
      </c>
      <c r="B5" t="s">
        <v>123</v>
      </c>
      <c r="C5">
        <v>28964</v>
      </c>
      <c r="D5">
        <v>61</v>
      </c>
      <c r="E5">
        <v>20</v>
      </c>
      <c r="F5">
        <v>1.5</v>
      </c>
      <c r="G5" s="18">
        <v>48</v>
      </c>
      <c r="J5" s="1">
        <v>1.2</v>
      </c>
      <c r="K5" t="s">
        <v>145</v>
      </c>
      <c r="L5">
        <v>28663</v>
      </c>
      <c r="M5">
        <v>55</v>
      </c>
      <c r="N5">
        <v>8.6999999999999993</v>
      </c>
      <c r="O5">
        <v>1.4</v>
      </c>
      <c r="P5" s="18">
        <v>41</v>
      </c>
      <c r="R5" t="s">
        <v>123</v>
      </c>
      <c r="S5" s="2">
        <v>0.1</v>
      </c>
      <c r="T5" s="2"/>
      <c r="U5" s="2">
        <f t="shared" si="1"/>
        <v>1.0838887173383773</v>
      </c>
      <c r="V5" s="2">
        <f t="shared" si="2"/>
        <v>2.2055947102708373</v>
      </c>
      <c r="W5" s="3">
        <f t="shared" si="3"/>
        <v>1.0404022416211776</v>
      </c>
      <c r="X5" s="21"/>
      <c r="Y5">
        <v>1</v>
      </c>
      <c r="Z5" s="1">
        <f t="shared" si="4"/>
        <v>1.0966292134831461</v>
      </c>
      <c r="AA5" s="2">
        <f t="shared" si="5"/>
        <v>2.2315202231520228</v>
      </c>
      <c r="AB5" s="3">
        <f t="shared" si="6"/>
        <v>1.0526315789473684</v>
      </c>
      <c r="AC5" s="22">
        <f t="shared" si="7"/>
        <v>1.1743119266055047</v>
      </c>
      <c r="AD5" s="1"/>
      <c r="AE5" s="2"/>
      <c r="AF5" s="2"/>
      <c r="AG5" s="3"/>
    </row>
    <row r="6" spans="1:33" x14ac:dyDescent="0.25">
      <c r="A6" s="1">
        <v>0.15</v>
      </c>
      <c r="B6" t="s">
        <v>124</v>
      </c>
      <c r="C6">
        <v>25574</v>
      </c>
      <c r="D6">
        <v>59</v>
      </c>
      <c r="E6">
        <v>13.9</v>
      </c>
      <c r="F6">
        <v>1.4</v>
      </c>
      <c r="G6" s="18">
        <v>40</v>
      </c>
      <c r="J6" s="1">
        <v>1.3</v>
      </c>
      <c r="K6" t="s">
        <v>147</v>
      </c>
      <c r="L6">
        <v>28057</v>
      </c>
      <c r="M6">
        <v>53</v>
      </c>
      <c r="N6">
        <v>9.6999999999999993</v>
      </c>
      <c r="O6">
        <v>1.4</v>
      </c>
      <c r="P6" s="18">
        <v>42</v>
      </c>
      <c r="R6" t="s">
        <v>124</v>
      </c>
      <c r="S6" s="2">
        <v>0.15</v>
      </c>
      <c r="T6" s="2"/>
      <c r="U6" s="2">
        <f t="shared" si="1"/>
        <v>1.1873171751858234</v>
      </c>
      <c r="V6" s="2">
        <f t="shared" si="2"/>
        <v>1.7360826388463966</v>
      </c>
      <c r="W6" s="3">
        <f t="shared" si="3"/>
        <v>1.0997600358917154</v>
      </c>
      <c r="X6" s="21"/>
      <c r="Y6">
        <v>1</v>
      </c>
      <c r="Z6" s="1">
        <f t="shared" si="4"/>
        <v>1.0606741573033709</v>
      </c>
      <c r="AA6" s="2">
        <f t="shared" si="5"/>
        <v>1.5509065550906558</v>
      </c>
      <c r="AB6" s="3">
        <f t="shared" si="6"/>
        <v>0.98245614035087714</v>
      </c>
      <c r="AC6" s="22">
        <f t="shared" si="7"/>
        <v>0.9785932721712538</v>
      </c>
      <c r="AD6" s="1" t="s">
        <v>65</v>
      </c>
      <c r="AE6" s="2">
        <f>SUM(AD3,AE3,AF3)</f>
        <v>4.1569980997751061</v>
      </c>
      <c r="AF6" s="2"/>
      <c r="AG6" s="3"/>
    </row>
    <row r="7" spans="1:33" ht="15.75" thickBot="1" x14ac:dyDescent="0.3">
      <c r="A7" s="1">
        <v>0.2</v>
      </c>
      <c r="B7" t="s">
        <v>125</v>
      </c>
      <c r="C7">
        <v>23238</v>
      </c>
      <c r="D7">
        <v>47</v>
      </c>
      <c r="E7">
        <v>9.6999999999999993</v>
      </c>
      <c r="F7">
        <v>1.4</v>
      </c>
      <c r="G7" s="18">
        <v>34</v>
      </c>
      <c r="J7" s="1">
        <v>1.4</v>
      </c>
      <c r="K7" t="s">
        <v>149</v>
      </c>
      <c r="L7">
        <v>29409</v>
      </c>
      <c r="M7">
        <v>55</v>
      </c>
      <c r="N7">
        <v>7.8</v>
      </c>
      <c r="O7">
        <v>1.5</v>
      </c>
      <c r="P7" s="18">
        <v>47</v>
      </c>
      <c r="R7" t="s">
        <v>125</v>
      </c>
      <c r="S7" s="2">
        <v>0.2</v>
      </c>
      <c r="T7" s="2"/>
      <c r="U7" s="2">
        <f t="shared" si="1"/>
        <v>1.0409083920080535</v>
      </c>
      <c r="V7" s="2">
        <f t="shared" si="2"/>
        <v>1.3332980427023839</v>
      </c>
      <c r="W7" s="3">
        <f t="shared" si="3"/>
        <v>1.2103134158660269</v>
      </c>
      <c r="X7" s="21"/>
      <c r="Y7">
        <v>1</v>
      </c>
      <c r="Z7" s="1">
        <f t="shared" si="4"/>
        <v>0.84494382022471914</v>
      </c>
      <c r="AA7" s="2">
        <f t="shared" si="5"/>
        <v>1.082287308228731</v>
      </c>
      <c r="AB7" s="3">
        <f t="shared" si="6"/>
        <v>0.98245614035087714</v>
      </c>
      <c r="AC7" s="22">
        <f t="shared" si="7"/>
        <v>0.83180428134556572</v>
      </c>
      <c r="AD7" s="4" t="s">
        <v>66</v>
      </c>
      <c r="AE7" s="5">
        <f>AE6/3</f>
        <v>1.3856660332583688</v>
      </c>
      <c r="AF7" s="5"/>
      <c r="AG7" s="6"/>
    </row>
    <row r="8" spans="1:33" x14ac:dyDescent="0.25">
      <c r="A8" s="1">
        <v>0.25</v>
      </c>
      <c r="B8" t="s">
        <v>126</v>
      </c>
      <c r="C8">
        <v>21993</v>
      </c>
      <c r="D8">
        <v>43</v>
      </c>
      <c r="E8">
        <v>9.8000000000000007</v>
      </c>
      <c r="F8">
        <v>1.4</v>
      </c>
      <c r="G8" s="18">
        <v>35</v>
      </c>
      <c r="J8" s="1">
        <v>1.5</v>
      </c>
      <c r="K8" t="s">
        <v>151</v>
      </c>
      <c r="L8">
        <v>29103</v>
      </c>
      <c r="M8">
        <v>57</v>
      </c>
      <c r="N8">
        <v>11.2</v>
      </c>
      <c r="O8">
        <v>1.4</v>
      </c>
      <c r="P8" s="18">
        <v>40</v>
      </c>
      <c r="R8" t="s">
        <v>126</v>
      </c>
      <c r="S8" s="2">
        <v>0.25</v>
      </c>
      <c r="T8" s="2"/>
      <c r="U8" s="2">
        <f t="shared" si="1"/>
        <v>1.0062302765384492</v>
      </c>
      <c r="V8" s="2">
        <f t="shared" si="2"/>
        <v>1.4232980558477433</v>
      </c>
      <c r="W8" s="3">
        <f t="shared" si="3"/>
        <v>1.2788279524346262</v>
      </c>
      <c r="X8" s="21"/>
      <c r="Y8">
        <v>1</v>
      </c>
      <c r="Z8" s="1">
        <f t="shared" si="4"/>
        <v>0.77303370786516856</v>
      </c>
      <c r="AA8" s="2">
        <f t="shared" si="5"/>
        <v>1.0934449093444911</v>
      </c>
      <c r="AB8" s="3">
        <f t="shared" si="6"/>
        <v>0.98245614035087714</v>
      </c>
      <c r="AC8" s="22">
        <f t="shared" si="7"/>
        <v>0.85626911314984711</v>
      </c>
    </row>
    <row r="9" spans="1:33" x14ac:dyDescent="0.25">
      <c r="A9" s="1">
        <v>0.3</v>
      </c>
      <c r="B9" t="s">
        <v>127</v>
      </c>
      <c r="C9">
        <v>18403</v>
      </c>
      <c r="D9">
        <v>43</v>
      </c>
      <c r="E9">
        <v>12</v>
      </c>
      <c r="F9">
        <v>1.3</v>
      </c>
      <c r="G9" s="18">
        <v>26</v>
      </c>
      <c r="J9" s="1">
        <v>1.6</v>
      </c>
      <c r="K9" t="s">
        <v>153</v>
      </c>
      <c r="L9">
        <v>28915</v>
      </c>
      <c r="M9">
        <v>58</v>
      </c>
      <c r="N9">
        <v>8.9</v>
      </c>
      <c r="O9">
        <v>1.4</v>
      </c>
      <c r="P9" s="18">
        <v>38</v>
      </c>
      <c r="R9" t="s">
        <v>127</v>
      </c>
      <c r="S9" s="2">
        <v>0.3</v>
      </c>
      <c r="T9" s="2"/>
      <c r="U9" s="2">
        <f t="shared" si="1"/>
        <v>1.2025225491447107</v>
      </c>
      <c r="V9" s="2">
        <f t="shared" si="2"/>
        <v>2.0827966697261706</v>
      </c>
      <c r="W9" s="3">
        <f t="shared" si="3"/>
        <v>1.4191336080787742</v>
      </c>
      <c r="X9" s="21"/>
      <c r="Y9">
        <v>1</v>
      </c>
      <c r="Z9" s="1">
        <f t="shared" si="4"/>
        <v>0.77303370786516856</v>
      </c>
      <c r="AA9" s="2">
        <f t="shared" si="5"/>
        <v>1.3389121338912136</v>
      </c>
      <c r="AB9" s="3">
        <f t="shared" si="6"/>
        <v>0.91228070175438591</v>
      </c>
      <c r="AC9" s="22">
        <f t="shared" si="7"/>
        <v>0.63608562691131498</v>
      </c>
    </row>
    <row r="10" spans="1:33" ht="15.75" thickBot="1" x14ac:dyDescent="0.3">
      <c r="A10" s="1">
        <v>0.35</v>
      </c>
      <c r="B10" t="s">
        <v>128</v>
      </c>
      <c r="C10">
        <v>18855</v>
      </c>
      <c r="D10">
        <v>37.6</v>
      </c>
      <c r="E10">
        <v>8.6999999999999993</v>
      </c>
      <c r="F10">
        <v>1.3</v>
      </c>
      <c r="G10" s="18">
        <v>33</v>
      </c>
      <c r="J10" s="1">
        <v>1.7</v>
      </c>
      <c r="K10" t="s">
        <v>155</v>
      </c>
      <c r="L10">
        <v>28922</v>
      </c>
      <c r="M10">
        <v>57</v>
      </c>
      <c r="N10">
        <v>8.5</v>
      </c>
      <c r="O10">
        <v>1.5</v>
      </c>
      <c r="P10" s="18">
        <v>39</v>
      </c>
      <c r="R10" t="s">
        <v>128</v>
      </c>
      <c r="S10" s="2">
        <v>0.35</v>
      </c>
      <c r="T10" s="2"/>
      <c r="U10" s="2">
        <f t="shared" si="1"/>
        <v>1.0263008947645991</v>
      </c>
      <c r="V10" s="2">
        <f t="shared" si="2"/>
        <v>1.4738285683852435</v>
      </c>
      <c r="W10" s="3">
        <f t="shared" si="3"/>
        <v>1.3851135396167427</v>
      </c>
      <c r="X10" s="21"/>
      <c r="Y10">
        <v>1</v>
      </c>
      <c r="Z10" s="1">
        <f t="shared" si="4"/>
        <v>0.67595505617977536</v>
      </c>
      <c r="AA10" s="2">
        <f t="shared" si="5"/>
        <v>0.9707112970711298</v>
      </c>
      <c r="AB10" s="3">
        <f t="shared" si="6"/>
        <v>0.91228070175438591</v>
      </c>
      <c r="AC10" s="22">
        <f t="shared" si="7"/>
        <v>0.80733944954128445</v>
      </c>
    </row>
    <row r="11" spans="1:33" ht="15.75" thickBot="1" x14ac:dyDescent="0.3">
      <c r="A11" s="1">
        <v>0.4</v>
      </c>
      <c r="B11" t="s">
        <v>129</v>
      </c>
      <c r="C11">
        <v>19451</v>
      </c>
      <c r="D11">
        <v>47</v>
      </c>
      <c r="E11">
        <v>9</v>
      </c>
      <c r="F11">
        <v>1.3</v>
      </c>
      <c r="G11" s="18">
        <v>30</v>
      </c>
      <c r="J11" s="4"/>
      <c r="K11" s="7" t="s">
        <v>60</v>
      </c>
      <c r="L11" s="9">
        <f>AVERAGE(L3:L10)</f>
        <v>28627.5</v>
      </c>
      <c r="M11" s="9">
        <f t="shared" ref="M11:P11" si="8">AVERAGE(M3:M10)</f>
        <v>55.625</v>
      </c>
      <c r="N11" s="9">
        <f t="shared" si="8"/>
        <v>8.9624999999999986</v>
      </c>
      <c r="O11" s="9">
        <f t="shared" si="8"/>
        <v>1.425</v>
      </c>
      <c r="P11" s="24">
        <f t="shared" si="8"/>
        <v>40.875</v>
      </c>
      <c r="R11" t="s">
        <v>129</v>
      </c>
      <c r="S11" s="2">
        <v>0.4</v>
      </c>
      <c r="T11" s="2"/>
      <c r="U11" s="2">
        <f t="shared" si="1"/>
        <v>1.243567385403483</v>
      </c>
      <c r="V11" s="2">
        <f t="shared" si="2"/>
        <v>1.4779332854212144</v>
      </c>
      <c r="W11" s="3">
        <f t="shared" si="3"/>
        <v>1.3426721397086878</v>
      </c>
      <c r="X11" s="21"/>
      <c r="Y11">
        <v>1</v>
      </c>
      <c r="Z11" s="1">
        <f t="shared" si="4"/>
        <v>0.84494382022471914</v>
      </c>
      <c r="AA11" s="2">
        <f t="shared" si="5"/>
        <v>1.0041841004184102</v>
      </c>
      <c r="AB11" s="3">
        <f t="shared" si="6"/>
        <v>0.91228070175438591</v>
      </c>
      <c r="AC11" s="22">
        <f t="shared" si="7"/>
        <v>0.73394495412844041</v>
      </c>
    </row>
    <row r="12" spans="1:33" x14ac:dyDescent="0.25">
      <c r="A12" s="1">
        <v>0.45</v>
      </c>
      <c r="B12" t="s">
        <v>130</v>
      </c>
      <c r="C12">
        <v>22096</v>
      </c>
      <c r="D12">
        <v>45</v>
      </c>
      <c r="E12">
        <v>9.4</v>
      </c>
      <c r="F12">
        <v>1.4</v>
      </c>
      <c r="G12" s="18">
        <v>35</v>
      </c>
      <c r="R12" t="s">
        <v>130</v>
      </c>
      <c r="S12" s="2">
        <v>0.45</v>
      </c>
      <c r="T12" s="2"/>
      <c r="U12" s="2">
        <f t="shared" si="1"/>
        <v>1.0481230015702674</v>
      </c>
      <c r="V12" s="2">
        <f t="shared" si="2"/>
        <v>1.3588403891425476</v>
      </c>
      <c r="W12" s="3">
        <f t="shared" si="3"/>
        <v>1.272866725103853</v>
      </c>
      <c r="X12" s="21"/>
      <c r="Y12">
        <v>1</v>
      </c>
      <c r="Z12" s="1">
        <f t="shared" si="4"/>
        <v>0.8089887640449438</v>
      </c>
      <c r="AA12" s="2">
        <f t="shared" si="5"/>
        <v>1.0488145048814508</v>
      </c>
      <c r="AB12" s="3">
        <f t="shared" si="6"/>
        <v>0.98245614035087714</v>
      </c>
      <c r="AC12" s="22">
        <f t="shared" si="7"/>
        <v>0.85626911314984711</v>
      </c>
    </row>
    <row r="13" spans="1:33" x14ac:dyDescent="0.25">
      <c r="A13" s="1">
        <v>0.5</v>
      </c>
      <c r="B13" t="s">
        <v>131</v>
      </c>
      <c r="C13">
        <v>22848</v>
      </c>
      <c r="D13">
        <v>47</v>
      </c>
      <c r="E13">
        <v>9.5</v>
      </c>
      <c r="F13">
        <v>1.4</v>
      </c>
      <c r="G13" s="18">
        <v>39</v>
      </c>
      <c r="R13" t="s">
        <v>131</v>
      </c>
      <c r="S13" s="2">
        <v>0.5</v>
      </c>
      <c r="T13" s="2"/>
      <c r="U13" s="2">
        <f t="shared" si="1"/>
        <v>1.0586759984892833</v>
      </c>
      <c r="V13" s="2">
        <f t="shared" si="2"/>
        <v>1.3280966152151239</v>
      </c>
      <c r="W13" s="3">
        <f t="shared" si="3"/>
        <v>1.2309726522187823</v>
      </c>
      <c r="X13" s="21"/>
      <c r="Y13">
        <v>1</v>
      </c>
      <c r="Z13" s="1">
        <f t="shared" si="4"/>
        <v>0.84494382022471914</v>
      </c>
      <c r="AA13" s="2">
        <f t="shared" si="5"/>
        <v>1.0599721059972107</v>
      </c>
      <c r="AB13" s="3">
        <f t="shared" si="6"/>
        <v>0.98245614035087714</v>
      </c>
      <c r="AC13" s="22">
        <f t="shared" si="7"/>
        <v>0.95412844036697253</v>
      </c>
    </row>
    <row r="14" spans="1:33" x14ac:dyDescent="0.25">
      <c r="A14" s="1">
        <v>0.55000000000000004</v>
      </c>
      <c r="B14" t="s">
        <v>132</v>
      </c>
      <c r="C14">
        <v>20388</v>
      </c>
      <c r="D14">
        <v>46</v>
      </c>
      <c r="E14">
        <v>12.1</v>
      </c>
      <c r="F14">
        <v>1.4</v>
      </c>
      <c r="G14" s="18">
        <v>30</v>
      </c>
      <c r="R14" t="s">
        <v>132</v>
      </c>
      <c r="S14" s="2">
        <v>0.55000000000000004</v>
      </c>
      <c r="T14" s="2"/>
      <c r="U14" s="2">
        <f t="shared" si="1"/>
        <v>1.1611721369477088</v>
      </c>
      <c r="V14" s="2">
        <f t="shared" si="2"/>
        <v>1.8956798773254924</v>
      </c>
      <c r="W14" s="3">
        <f t="shared" si="3"/>
        <v>1.3795008415683114</v>
      </c>
      <c r="X14" s="21"/>
      <c r="Y14">
        <v>1</v>
      </c>
      <c r="Z14" s="1">
        <f t="shared" si="4"/>
        <v>0.82696629213483142</v>
      </c>
      <c r="AA14" s="2">
        <f t="shared" si="5"/>
        <v>1.3500697350069737</v>
      </c>
      <c r="AB14" s="3">
        <f t="shared" si="6"/>
        <v>0.98245614035087714</v>
      </c>
      <c r="AC14" s="22">
        <f t="shared" si="7"/>
        <v>0.73394495412844041</v>
      </c>
    </row>
    <row r="15" spans="1:33" x14ac:dyDescent="0.25">
      <c r="A15" s="1">
        <v>0.6</v>
      </c>
      <c r="B15" t="s">
        <v>133</v>
      </c>
      <c r="C15">
        <v>21125</v>
      </c>
      <c r="D15">
        <v>45</v>
      </c>
      <c r="E15">
        <v>10.3</v>
      </c>
      <c r="F15">
        <v>1.4</v>
      </c>
      <c r="G15" s="18">
        <v>30</v>
      </c>
      <c r="R15" t="s">
        <v>133</v>
      </c>
      <c r="S15" s="2">
        <v>0.6</v>
      </c>
      <c r="T15" s="2"/>
      <c r="U15" s="2">
        <f t="shared" si="1"/>
        <v>1.0962994481749884</v>
      </c>
      <c r="V15" s="2">
        <f t="shared" si="2"/>
        <v>1.5573806045901317</v>
      </c>
      <c r="W15" s="3">
        <f t="shared" si="3"/>
        <v>1.3313734039240113</v>
      </c>
      <c r="X15" s="21"/>
      <c r="Y15">
        <v>1</v>
      </c>
      <c r="Z15" s="1">
        <f t="shared" si="4"/>
        <v>0.8089887640449438</v>
      </c>
      <c r="AA15" s="2">
        <f t="shared" si="5"/>
        <v>1.1492329149232918</v>
      </c>
      <c r="AB15" s="3">
        <f t="shared" si="6"/>
        <v>0.98245614035087714</v>
      </c>
      <c r="AC15" s="22">
        <f t="shared" si="7"/>
        <v>0.73394495412844041</v>
      </c>
    </row>
    <row r="16" spans="1:33" x14ac:dyDescent="0.25">
      <c r="A16" s="1">
        <v>0.65</v>
      </c>
      <c r="B16" t="s">
        <v>134</v>
      </c>
      <c r="C16">
        <v>21698</v>
      </c>
      <c r="D16">
        <v>45</v>
      </c>
      <c r="E16">
        <v>8.9</v>
      </c>
      <c r="F16">
        <v>1.4</v>
      </c>
      <c r="G16" s="18">
        <v>32</v>
      </c>
      <c r="R16" t="s">
        <v>134</v>
      </c>
      <c r="S16" s="2">
        <v>0.65</v>
      </c>
      <c r="T16" s="2"/>
      <c r="U16" s="2">
        <f t="shared" si="1"/>
        <v>1.0673484119594723</v>
      </c>
      <c r="V16" s="2">
        <f t="shared" si="2"/>
        <v>1.3101606649823307</v>
      </c>
      <c r="W16" s="3">
        <f t="shared" si="3"/>
        <v>1.2962145431788523</v>
      </c>
      <c r="X16" s="21"/>
      <c r="Y16">
        <v>1</v>
      </c>
      <c r="Z16" s="1">
        <f t="shared" si="4"/>
        <v>0.8089887640449438</v>
      </c>
      <c r="AA16" s="2">
        <f t="shared" si="5"/>
        <v>0.99302649930265008</v>
      </c>
      <c r="AB16" s="3">
        <f t="shared" si="6"/>
        <v>0.98245614035087714</v>
      </c>
      <c r="AC16" s="22">
        <f t="shared" si="7"/>
        <v>0.78287461773700306</v>
      </c>
    </row>
    <row r="17" spans="1:29" x14ac:dyDescent="0.25">
      <c r="A17" s="1">
        <v>0.7</v>
      </c>
      <c r="B17" t="s">
        <v>135</v>
      </c>
      <c r="C17">
        <v>22130</v>
      </c>
      <c r="D17">
        <v>48</v>
      </c>
      <c r="E17">
        <v>9.9</v>
      </c>
      <c r="F17">
        <v>1.4</v>
      </c>
      <c r="G17" s="18">
        <v>33</v>
      </c>
      <c r="R17" t="s">
        <v>135</v>
      </c>
      <c r="S17" s="2">
        <v>0.7</v>
      </c>
      <c r="T17" s="2"/>
      <c r="U17" s="2">
        <f t="shared" si="1"/>
        <v>1.1162802032931045</v>
      </c>
      <c r="V17" s="2">
        <f t="shared" si="2"/>
        <v>1.4289203962133232</v>
      </c>
      <c r="W17" s="3">
        <f t="shared" si="3"/>
        <v>1.2709111232668204</v>
      </c>
      <c r="X17" s="21"/>
      <c r="Y17">
        <v>1</v>
      </c>
      <c r="Z17" s="1">
        <f t="shared" si="4"/>
        <v>0.86292134831460676</v>
      </c>
      <c r="AA17" s="2">
        <f t="shared" si="5"/>
        <v>1.1046025104602513</v>
      </c>
      <c r="AB17" s="3">
        <f t="shared" si="6"/>
        <v>0.98245614035087714</v>
      </c>
      <c r="AC17" s="22">
        <f t="shared" si="7"/>
        <v>0.80733944954128445</v>
      </c>
    </row>
    <row r="18" spans="1:29" x14ac:dyDescent="0.25">
      <c r="A18" s="1">
        <v>0.75</v>
      </c>
      <c r="B18" t="s">
        <v>136</v>
      </c>
      <c r="C18">
        <v>20452</v>
      </c>
      <c r="D18">
        <v>40</v>
      </c>
      <c r="E18">
        <v>8.8000000000000007</v>
      </c>
      <c r="F18">
        <v>1.4</v>
      </c>
      <c r="G18" s="18">
        <v>29</v>
      </c>
      <c r="R18" t="s">
        <v>136</v>
      </c>
      <c r="S18" s="2">
        <v>0.75</v>
      </c>
      <c r="T18" s="2"/>
      <c r="U18" s="2">
        <f t="shared" si="1"/>
        <v>1.0065552227523145</v>
      </c>
      <c r="V18" s="2">
        <f t="shared" si="2"/>
        <v>1.374362012656229</v>
      </c>
      <c r="W18" s="3">
        <f t="shared" si="3"/>
        <v>1.3751839995059034</v>
      </c>
      <c r="X18" s="21"/>
      <c r="Y18">
        <v>1</v>
      </c>
      <c r="Z18" s="1">
        <f t="shared" si="4"/>
        <v>0.7191011235955056</v>
      </c>
      <c r="AA18" s="2">
        <f t="shared" si="5"/>
        <v>0.98186889818689005</v>
      </c>
      <c r="AB18" s="3">
        <f t="shared" si="6"/>
        <v>0.98245614035087714</v>
      </c>
      <c r="AC18" s="22">
        <f t="shared" si="7"/>
        <v>0.70948012232415902</v>
      </c>
    </row>
    <row r="19" spans="1:29" x14ac:dyDescent="0.25">
      <c r="A19" s="1">
        <v>0.8</v>
      </c>
      <c r="B19" t="s">
        <v>137</v>
      </c>
      <c r="C19">
        <v>22444</v>
      </c>
      <c r="D19">
        <v>41</v>
      </c>
      <c r="E19">
        <v>9.1999999999999993</v>
      </c>
      <c r="F19">
        <v>1.4</v>
      </c>
      <c r="G19" s="18">
        <v>33</v>
      </c>
      <c r="R19" t="s">
        <v>137</v>
      </c>
      <c r="S19" s="2">
        <v>0.8</v>
      </c>
      <c r="T19" s="2"/>
      <c r="U19" s="2">
        <f t="shared" si="1"/>
        <v>0.94014966588502924</v>
      </c>
      <c r="V19" s="2">
        <f t="shared" si="2"/>
        <v>1.3093080015420995</v>
      </c>
      <c r="W19" s="3">
        <f t="shared" si="3"/>
        <v>1.2531305987299384</v>
      </c>
      <c r="X19" s="21"/>
      <c r="Y19">
        <v>1</v>
      </c>
      <c r="Z19" s="1">
        <f t="shared" si="4"/>
        <v>0.73707865168539322</v>
      </c>
      <c r="AA19" s="2">
        <f t="shared" si="5"/>
        <v>1.0264993026499303</v>
      </c>
      <c r="AB19" s="3">
        <f t="shared" si="6"/>
        <v>0.98245614035087714</v>
      </c>
      <c r="AC19" s="22">
        <f t="shared" si="7"/>
        <v>0.80733944954128445</v>
      </c>
    </row>
    <row r="20" spans="1:29" x14ac:dyDescent="0.25">
      <c r="A20" s="1">
        <v>0.85</v>
      </c>
      <c r="B20" t="s">
        <v>138</v>
      </c>
      <c r="C20">
        <v>24435</v>
      </c>
      <c r="D20">
        <v>51</v>
      </c>
      <c r="E20">
        <v>9.4</v>
      </c>
      <c r="F20">
        <v>1.4</v>
      </c>
      <c r="G20" s="18">
        <v>35</v>
      </c>
      <c r="R20" t="s">
        <v>138</v>
      </c>
      <c r="S20" s="2">
        <v>0.85</v>
      </c>
      <c r="T20" s="2"/>
      <c r="U20" s="2">
        <f t="shared" si="1"/>
        <v>1.0741655803174208</v>
      </c>
      <c r="V20" s="2">
        <f t="shared" si="2"/>
        <v>1.2287676381622152</v>
      </c>
      <c r="W20" s="3">
        <f t="shared" si="3"/>
        <v>1.151023661055647</v>
      </c>
      <c r="X20" s="21"/>
      <c r="Y20">
        <v>1</v>
      </c>
      <c r="Z20" s="1">
        <f t="shared" si="4"/>
        <v>0.91685393258426962</v>
      </c>
      <c r="AA20" s="2">
        <f t="shared" si="5"/>
        <v>1.0488145048814508</v>
      </c>
      <c r="AB20" s="3">
        <f t="shared" si="6"/>
        <v>0.98245614035087714</v>
      </c>
      <c r="AC20" s="22">
        <f t="shared" si="7"/>
        <v>0.85626911314984711</v>
      </c>
    </row>
    <row r="21" spans="1:29" x14ac:dyDescent="0.25">
      <c r="A21" s="1">
        <v>0.9</v>
      </c>
      <c r="B21" t="s">
        <v>139</v>
      </c>
      <c r="C21">
        <v>27030</v>
      </c>
      <c r="D21">
        <v>51</v>
      </c>
      <c r="E21">
        <v>9.9</v>
      </c>
      <c r="F21">
        <v>1.4</v>
      </c>
      <c r="G21" s="18">
        <v>43</v>
      </c>
      <c r="R21" t="s">
        <v>139</v>
      </c>
      <c r="S21" s="2">
        <v>0.9</v>
      </c>
      <c r="T21" s="2"/>
      <c r="U21" s="2">
        <f t="shared" si="1"/>
        <v>0.97104091583633667</v>
      </c>
      <c r="V21" s="2">
        <f t="shared" si="2"/>
        <v>1.1698856222049885</v>
      </c>
      <c r="W21" s="3">
        <f t="shared" si="3"/>
        <v>1.040520279611348</v>
      </c>
      <c r="X21" s="21"/>
      <c r="Y21">
        <v>1</v>
      </c>
      <c r="Z21" s="1">
        <f t="shared" si="4"/>
        <v>0.91685393258426962</v>
      </c>
      <c r="AA21" s="2">
        <f t="shared" si="5"/>
        <v>1.1046025104602513</v>
      </c>
      <c r="AB21" s="3">
        <f t="shared" si="6"/>
        <v>0.98245614035087714</v>
      </c>
      <c r="AC21" s="22">
        <f t="shared" si="7"/>
        <v>1.0519877675840978</v>
      </c>
    </row>
    <row r="22" spans="1:29" ht="13.5" customHeight="1" x14ac:dyDescent="0.25">
      <c r="A22" s="1">
        <v>0.95</v>
      </c>
      <c r="B22" t="s">
        <v>140</v>
      </c>
      <c r="C22">
        <v>26548</v>
      </c>
      <c r="D22">
        <v>56</v>
      </c>
      <c r="E22">
        <v>9</v>
      </c>
      <c r="F22">
        <v>1.5</v>
      </c>
      <c r="G22" s="18">
        <v>46</v>
      </c>
      <c r="R22" t="s">
        <v>140</v>
      </c>
      <c r="S22" s="2">
        <v>0.95</v>
      </c>
      <c r="T22" s="2"/>
      <c r="U22" s="2">
        <f t="shared" si="1"/>
        <v>1.0855994569090881</v>
      </c>
      <c r="V22" s="2">
        <f t="shared" si="2"/>
        <v>1.0828416579300904</v>
      </c>
      <c r="W22" s="3">
        <f t="shared" si="3"/>
        <v>1.1350840186196998</v>
      </c>
      <c r="X22" s="21"/>
      <c r="Y22">
        <v>1</v>
      </c>
      <c r="Z22" s="1">
        <f t="shared" si="4"/>
        <v>1.0067415730337079</v>
      </c>
      <c r="AA22" s="2">
        <f t="shared" si="5"/>
        <v>1.0041841004184102</v>
      </c>
      <c r="AB22" s="3">
        <f t="shared" si="6"/>
        <v>1.0526315789473684</v>
      </c>
      <c r="AC22" s="22">
        <f t="shared" si="7"/>
        <v>1.1253822629969419</v>
      </c>
    </row>
    <row r="23" spans="1:29" x14ac:dyDescent="0.25">
      <c r="A23" s="1">
        <v>1</v>
      </c>
      <c r="B23" t="s">
        <v>141</v>
      </c>
      <c r="C23">
        <v>27210</v>
      </c>
      <c r="D23">
        <v>55</v>
      </c>
      <c r="E23">
        <v>8.8000000000000007</v>
      </c>
      <c r="F23">
        <v>1.4</v>
      </c>
      <c r="G23" s="18">
        <v>38</v>
      </c>
      <c r="R23" t="s">
        <v>141</v>
      </c>
      <c r="S23" s="2">
        <v>1</v>
      </c>
      <c r="T23" s="2"/>
      <c r="U23" s="2">
        <f t="shared" si="1"/>
        <v>1.0402735279907833</v>
      </c>
      <c r="V23" s="2">
        <f t="shared" si="2"/>
        <v>1.0330191798179049</v>
      </c>
      <c r="W23" s="3">
        <f t="shared" si="3"/>
        <v>1.0336370142555948</v>
      </c>
      <c r="X23" s="21"/>
      <c r="Y23">
        <v>1</v>
      </c>
      <c r="Z23" s="1">
        <f t="shared" si="4"/>
        <v>0.9887640449438202</v>
      </c>
      <c r="AA23" s="2">
        <f t="shared" si="5"/>
        <v>0.98186889818689005</v>
      </c>
      <c r="AB23" s="3">
        <f t="shared" si="6"/>
        <v>0.98245614035087714</v>
      </c>
      <c r="AC23" s="22">
        <f t="shared" si="7"/>
        <v>0.92966360856269115</v>
      </c>
    </row>
    <row r="24" spans="1:29" x14ac:dyDescent="0.25">
      <c r="A24" s="1">
        <v>1.05</v>
      </c>
      <c r="B24" t="s">
        <v>142</v>
      </c>
      <c r="C24">
        <v>28524</v>
      </c>
      <c r="D24">
        <v>52</v>
      </c>
      <c r="E24">
        <v>10.5</v>
      </c>
      <c r="F24">
        <v>1.4</v>
      </c>
      <c r="G24" s="18">
        <v>41</v>
      </c>
      <c r="R24" t="s">
        <v>142</v>
      </c>
      <c r="S24" s="2">
        <v>1.05</v>
      </c>
      <c r="T24" s="2"/>
      <c r="U24" s="2">
        <f t="shared" si="1"/>
        <v>0.93822351845636787</v>
      </c>
      <c r="V24" s="2">
        <f t="shared" si="2"/>
        <v>1.1757991068521028</v>
      </c>
      <c r="W24" s="3">
        <f t="shared" si="3"/>
        <v>0.98602100539527182</v>
      </c>
      <c r="X24" s="21"/>
      <c r="Y24">
        <v>1</v>
      </c>
      <c r="Z24" s="1">
        <f t="shared" si="4"/>
        <v>0.93483146067415734</v>
      </c>
      <c r="AA24" s="2">
        <f t="shared" si="5"/>
        <v>1.1715481171548119</v>
      </c>
      <c r="AB24" s="3">
        <f t="shared" si="6"/>
        <v>0.98245614035087714</v>
      </c>
      <c r="AC24" s="22">
        <f t="shared" si="7"/>
        <v>1.0030581039755351</v>
      </c>
    </row>
    <row r="25" spans="1:29" x14ac:dyDescent="0.25">
      <c r="A25" s="1">
        <v>1.1000000000000001</v>
      </c>
      <c r="B25" t="s">
        <v>143</v>
      </c>
      <c r="C25">
        <v>28741</v>
      </c>
      <c r="D25">
        <v>55</v>
      </c>
      <c r="E25">
        <v>8.1</v>
      </c>
      <c r="F25">
        <v>1.4</v>
      </c>
      <c r="G25" s="18">
        <v>42</v>
      </c>
      <c r="R25" t="s">
        <v>143</v>
      </c>
      <c r="S25" s="2">
        <v>1.1000000000000001</v>
      </c>
      <c r="T25" s="2"/>
      <c r="U25" s="2">
        <f t="shared" si="1"/>
        <v>0.98485935411534786</v>
      </c>
      <c r="V25" s="2">
        <f t="shared" si="2"/>
        <v>0.90019666334696891</v>
      </c>
      <c r="W25" s="3">
        <f t="shared" si="3"/>
        <v>0.97857635983072044</v>
      </c>
      <c r="X25" s="21"/>
      <c r="Y25">
        <v>1</v>
      </c>
      <c r="Z25" s="1">
        <f t="shared" si="4"/>
        <v>0.9887640449438202</v>
      </c>
      <c r="AA25" s="2">
        <f t="shared" si="5"/>
        <v>0.90376569037656918</v>
      </c>
      <c r="AB25" s="3">
        <f t="shared" si="6"/>
        <v>0.98245614035087714</v>
      </c>
      <c r="AC25" s="22">
        <f t="shared" si="7"/>
        <v>1.0275229357798166</v>
      </c>
    </row>
    <row r="26" spans="1:29" x14ac:dyDescent="0.25">
      <c r="A26" s="1">
        <v>1.1499999999999999</v>
      </c>
      <c r="B26" t="s">
        <v>144</v>
      </c>
      <c r="C26">
        <v>28061</v>
      </c>
      <c r="D26">
        <v>52</v>
      </c>
      <c r="E26">
        <v>10.3</v>
      </c>
      <c r="F26">
        <v>1.4</v>
      </c>
      <c r="G26" s="18">
        <v>40</v>
      </c>
      <c r="R26" t="s">
        <v>144</v>
      </c>
      <c r="S26" s="2">
        <v>1.1499999999999999</v>
      </c>
      <c r="T26" s="2"/>
      <c r="U26" s="2">
        <f t="shared" si="1"/>
        <v>0.95370398918247523</v>
      </c>
      <c r="V26" s="2">
        <f t="shared" si="2"/>
        <v>1.1724338146169606</v>
      </c>
      <c r="W26" s="3">
        <f t="shared" si="3"/>
        <v>1.0022901235841466</v>
      </c>
      <c r="X26" s="21"/>
      <c r="Y26">
        <v>1</v>
      </c>
      <c r="Z26" s="1">
        <f t="shared" si="4"/>
        <v>0.93483146067415734</v>
      </c>
      <c r="AA26" s="2">
        <f t="shared" si="5"/>
        <v>1.1492329149232918</v>
      </c>
      <c r="AB26" s="3">
        <f t="shared" si="6"/>
        <v>0.98245614035087714</v>
      </c>
      <c r="AC26" s="22">
        <f t="shared" si="7"/>
        <v>0.9785932721712538</v>
      </c>
    </row>
    <row r="27" spans="1:29" x14ac:dyDescent="0.25">
      <c r="A27" s="1">
        <v>1.2</v>
      </c>
      <c r="B27" t="s">
        <v>145</v>
      </c>
      <c r="C27">
        <v>28663</v>
      </c>
      <c r="D27">
        <v>55</v>
      </c>
      <c r="E27">
        <v>8.6999999999999993</v>
      </c>
      <c r="F27">
        <v>1.4</v>
      </c>
      <c r="G27" s="18">
        <v>41</v>
      </c>
      <c r="R27" t="s">
        <v>145</v>
      </c>
      <c r="S27" s="2">
        <v>1.2</v>
      </c>
      <c r="T27" s="2"/>
      <c r="U27" s="2">
        <f t="shared" si="1"/>
        <v>0.9875394305072468</v>
      </c>
      <c r="V27" s="2">
        <f t="shared" si="2"/>
        <v>0.96950904151358086</v>
      </c>
      <c r="W27" s="3">
        <f t="shared" si="3"/>
        <v>0.98123933844659439</v>
      </c>
      <c r="X27" s="21"/>
      <c r="Y27">
        <v>1</v>
      </c>
      <c r="Z27" s="1">
        <f t="shared" si="4"/>
        <v>0.9887640449438202</v>
      </c>
      <c r="AA27" s="2">
        <f t="shared" si="5"/>
        <v>0.9707112970711298</v>
      </c>
      <c r="AB27" s="3">
        <f t="shared" si="6"/>
        <v>0.98245614035087714</v>
      </c>
      <c r="AC27" s="22">
        <f t="shared" si="7"/>
        <v>1.0030581039755351</v>
      </c>
    </row>
    <row r="28" spans="1:29" x14ac:dyDescent="0.25">
      <c r="A28" s="1">
        <v>1.25</v>
      </c>
      <c r="B28" t="s">
        <v>146</v>
      </c>
      <c r="C28">
        <v>28544</v>
      </c>
      <c r="D28">
        <v>57</v>
      </c>
      <c r="E28">
        <v>8.9</v>
      </c>
      <c r="F28">
        <v>1.4</v>
      </c>
      <c r="G28" s="18">
        <v>39</v>
      </c>
      <c r="R28" t="s">
        <v>146</v>
      </c>
      <c r="S28" s="2">
        <v>1.25</v>
      </c>
      <c r="T28" s="2"/>
      <c r="U28" s="2">
        <f t="shared" si="1"/>
        <v>1.0277167204111453</v>
      </c>
      <c r="V28" s="2">
        <f t="shared" si="2"/>
        <v>0.99593140795917234</v>
      </c>
      <c r="W28" s="3">
        <f t="shared" si="3"/>
        <v>0.98533012744866644</v>
      </c>
      <c r="X28" s="21"/>
      <c r="Y28">
        <v>1</v>
      </c>
      <c r="Z28" s="1">
        <f t="shared" si="4"/>
        <v>1.0247191011235954</v>
      </c>
      <c r="AA28" s="2">
        <f t="shared" si="5"/>
        <v>0.99302649930265008</v>
      </c>
      <c r="AB28" s="3">
        <f t="shared" si="6"/>
        <v>0.98245614035087714</v>
      </c>
      <c r="AC28" s="22">
        <f t="shared" si="7"/>
        <v>0.95412844036697253</v>
      </c>
    </row>
    <row r="29" spans="1:29" x14ac:dyDescent="0.25">
      <c r="A29" s="1">
        <v>1.3</v>
      </c>
      <c r="B29" t="s">
        <v>147</v>
      </c>
      <c r="C29">
        <v>28057</v>
      </c>
      <c r="D29">
        <v>53</v>
      </c>
      <c r="E29">
        <v>9.6999999999999993</v>
      </c>
      <c r="F29">
        <v>1.4</v>
      </c>
      <c r="G29" s="18">
        <v>42</v>
      </c>
      <c r="R29" t="s">
        <v>147</v>
      </c>
      <c r="S29" s="2">
        <v>1.3</v>
      </c>
      <c r="T29" s="2"/>
      <c r="U29" s="2">
        <f t="shared" si="1"/>
        <v>0.97218303189374122</v>
      </c>
      <c r="V29" s="2">
        <f t="shared" si="2"/>
        <v>1.1042941125679151</v>
      </c>
      <c r="W29" s="3">
        <f t="shared" si="3"/>
        <v>1.0024330169973532</v>
      </c>
      <c r="X29" s="21"/>
      <c r="Y29">
        <v>1</v>
      </c>
      <c r="Z29" s="1">
        <f t="shared" si="4"/>
        <v>0.95280898876404496</v>
      </c>
      <c r="AA29" s="2">
        <f t="shared" si="5"/>
        <v>1.082287308228731</v>
      </c>
      <c r="AB29" s="3">
        <f t="shared" si="6"/>
        <v>0.98245614035087714</v>
      </c>
      <c r="AC29" s="22">
        <f t="shared" si="7"/>
        <v>1.0275229357798166</v>
      </c>
    </row>
    <row r="30" spans="1:29" x14ac:dyDescent="0.25">
      <c r="A30" s="1">
        <v>1.35</v>
      </c>
      <c r="B30" t="s">
        <v>148</v>
      </c>
      <c r="C30">
        <v>28377</v>
      </c>
      <c r="D30">
        <v>53</v>
      </c>
      <c r="E30">
        <v>11</v>
      </c>
      <c r="F30">
        <v>1.4</v>
      </c>
      <c r="G30" s="18">
        <v>41</v>
      </c>
      <c r="R30" t="s">
        <v>148</v>
      </c>
      <c r="S30" s="2">
        <v>1.35</v>
      </c>
      <c r="T30" s="2"/>
      <c r="U30" s="2">
        <f t="shared" si="1"/>
        <v>0.96121997835721518</v>
      </c>
      <c r="V30" s="2">
        <f t="shared" si="2"/>
        <v>1.2381705202648796</v>
      </c>
      <c r="W30" s="3">
        <f t="shared" si="3"/>
        <v>0.99112884229815479</v>
      </c>
      <c r="X30" s="21"/>
      <c r="Y30">
        <v>1</v>
      </c>
      <c r="Z30" s="1">
        <f t="shared" si="4"/>
        <v>0.95280898876404496</v>
      </c>
      <c r="AA30" s="2">
        <f t="shared" si="5"/>
        <v>1.2273361227336124</v>
      </c>
      <c r="AB30" s="3">
        <f t="shared" si="6"/>
        <v>0.98245614035087714</v>
      </c>
      <c r="AC30" s="22">
        <f t="shared" si="7"/>
        <v>1.0030581039755351</v>
      </c>
    </row>
    <row r="31" spans="1:29" x14ac:dyDescent="0.25">
      <c r="A31" s="1">
        <v>1.4</v>
      </c>
      <c r="B31" t="s">
        <v>149</v>
      </c>
      <c r="C31">
        <v>29409</v>
      </c>
      <c r="D31">
        <v>55</v>
      </c>
      <c r="E31">
        <v>7.8</v>
      </c>
      <c r="F31">
        <v>1.5</v>
      </c>
      <c r="G31" s="18">
        <v>47</v>
      </c>
      <c r="R31" t="s">
        <v>149</v>
      </c>
      <c r="S31" s="2">
        <v>1.4</v>
      </c>
      <c r="T31" s="2"/>
      <c r="U31" s="2">
        <f t="shared" si="1"/>
        <v>0.96248912566320555</v>
      </c>
      <c r="V31" s="2">
        <f t="shared" si="2"/>
        <v>0.84716616081576945</v>
      </c>
      <c r="W31" s="3">
        <f t="shared" si="3"/>
        <v>1.0246594758854699</v>
      </c>
      <c r="X31" s="21"/>
      <c r="Y31">
        <v>1</v>
      </c>
      <c r="Z31" s="1">
        <f t="shared" si="4"/>
        <v>0.9887640449438202</v>
      </c>
      <c r="AA31" s="2">
        <f t="shared" si="5"/>
        <v>0.87029288702928886</v>
      </c>
      <c r="AB31" s="3">
        <f t="shared" si="6"/>
        <v>1.0526315789473684</v>
      </c>
      <c r="AC31" s="22">
        <f t="shared" si="7"/>
        <v>1.1498470948012232</v>
      </c>
    </row>
    <row r="32" spans="1:29" x14ac:dyDescent="0.25">
      <c r="A32" s="1">
        <v>1.45</v>
      </c>
      <c r="B32" t="s">
        <v>150</v>
      </c>
      <c r="C32">
        <v>29504</v>
      </c>
      <c r="D32">
        <v>59</v>
      </c>
      <c r="E32">
        <v>11.1</v>
      </c>
      <c r="F32">
        <v>1.4</v>
      </c>
      <c r="G32" s="18">
        <v>39</v>
      </c>
      <c r="R32" t="s">
        <v>150</v>
      </c>
      <c r="S32" s="2">
        <v>1.45</v>
      </c>
      <c r="T32" s="2"/>
      <c r="U32" s="2">
        <f t="shared" si="1"/>
        <v>1.0291638231494797</v>
      </c>
      <c r="V32" s="2">
        <f t="shared" si="2"/>
        <v>1.2017007551348262</v>
      </c>
      <c r="W32" s="3">
        <f t="shared" si="3"/>
        <v>0.95326949423450158</v>
      </c>
      <c r="X32" s="21"/>
      <c r="Y32">
        <v>1</v>
      </c>
      <c r="Z32" s="1">
        <f t="shared" si="4"/>
        <v>1.0606741573033709</v>
      </c>
      <c r="AA32" s="2">
        <f t="shared" si="5"/>
        <v>1.2384937238493725</v>
      </c>
      <c r="AB32" s="3">
        <f t="shared" si="6"/>
        <v>0.98245614035087714</v>
      </c>
      <c r="AC32" s="22">
        <f t="shared" si="7"/>
        <v>0.95412844036697253</v>
      </c>
    </row>
    <row r="33" spans="1:29" x14ac:dyDescent="0.25">
      <c r="A33" s="1">
        <v>1.5</v>
      </c>
      <c r="B33" t="s">
        <v>151</v>
      </c>
      <c r="C33">
        <v>29103</v>
      </c>
      <c r="D33">
        <v>57</v>
      </c>
      <c r="E33">
        <v>11.2</v>
      </c>
      <c r="F33">
        <v>1.4</v>
      </c>
      <c r="G33" s="18">
        <v>40</v>
      </c>
      <c r="R33" t="s">
        <v>151</v>
      </c>
      <c r="S33" s="2">
        <v>1.5</v>
      </c>
      <c r="T33" s="2"/>
      <c r="U33" s="2">
        <f t="shared" si="1"/>
        <v>1.0079767057490887</v>
      </c>
      <c r="V33" s="2">
        <f t="shared" si="2"/>
        <v>1.2292338695474465</v>
      </c>
      <c r="W33" s="3">
        <f t="shared" si="3"/>
        <v>0.96640425928236728</v>
      </c>
      <c r="X33" s="21"/>
      <c r="Y33">
        <v>1</v>
      </c>
      <c r="Z33" s="1">
        <f t="shared" si="4"/>
        <v>1.0247191011235954</v>
      </c>
      <c r="AA33" s="2">
        <f t="shared" si="5"/>
        <v>1.2496513249651326</v>
      </c>
      <c r="AB33" s="3">
        <f t="shared" si="6"/>
        <v>0.98245614035087714</v>
      </c>
      <c r="AC33" s="22">
        <f t="shared" si="7"/>
        <v>0.9785932721712538</v>
      </c>
    </row>
    <row r="34" spans="1:29" x14ac:dyDescent="0.25">
      <c r="A34" s="1">
        <v>1.55</v>
      </c>
      <c r="B34" t="s">
        <v>152</v>
      </c>
      <c r="C34">
        <v>29870</v>
      </c>
      <c r="D34">
        <v>59</v>
      </c>
      <c r="E34">
        <v>12.2</v>
      </c>
      <c r="F34">
        <v>1.4</v>
      </c>
      <c r="G34" s="18">
        <v>44</v>
      </c>
      <c r="R34" t="s">
        <v>152</v>
      </c>
      <c r="S34" s="2">
        <v>1.55</v>
      </c>
      <c r="T34" s="2"/>
      <c r="U34" s="2">
        <f t="shared" si="1"/>
        <v>1.0165533792501589</v>
      </c>
      <c r="V34" s="2">
        <f t="shared" si="2"/>
        <v>1.3046044715384522</v>
      </c>
      <c r="W34" s="3">
        <f t="shared" si="3"/>
        <v>0.94158899089034942</v>
      </c>
      <c r="X34" s="21"/>
      <c r="Y34">
        <v>1</v>
      </c>
      <c r="Z34" s="1">
        <f t="shared" si="4"/>
        <v>1.0606741573033709</v>
      </c>
      <c r="AA34" s="2">
        <f t="shared" si="5"/>
        <v>1.3612273361227338</v>
      </c>
      <c r="AB34" s="3">
        <f t="shared" si="6"/>
        <v>0.98245614035087714</v>
      </c>
      <c r="AC34" s="22">
        <f t="shared" si="7"/>
        <v>1.0764525993883791</v>
      </c>
    </row>
    <row r="35" spans="1:29" ht="15.75" thickBot="1" x14ac:dyDescent="0.3">
      <c r="A35" s="1">
        <v>1.6</v>
      </c>
      <c r="B35" t="s">
        <v>153</v>
      </c>
      <c r="C35">
        <v>28915</v>
      </c>
      <c r="D35">
        <v>58</v>
      </c>
      <c r="E35">
        <v>8.9</v>
      </c>
      <c r="F35">
        <v>1.4</v>
      </c>
      <c r="G35" s="18">
        <v>38</v>
      </c>
      <c r="R35" t="s">
        <v>153</v>
      </c>
      <c r="S35" s="5">
        <v>1.6</v>
      </c>
      <c r="T35" s="5"/>
      <c r="U35" s="2">
        <f t="shared" si="1"/>
        <v>1.0323291631613001</v>
      </c>
      <c r="V35" s="2">
        <f t="shared" si="2"/>
        <v>0.98315290018283297</v>
      </c>
      <c r="W35" s="3">
        <f t="shared" si="3"/>
        <v>0.97268764163564714</v>
      </c>
      <c r="X35" s="21"/>
      <c r="Y35">
        <v>1</v>
      </c>
      <c r="Z35" s="1">
        <f t="shared" si="4"/>
        <v>1.0426966292134832</v>
      </c>
      <c r="AA35" s="2">
        <f t="shared" si="5"/>
        <v>0.99302649930265008</v>
      </c>
      <c r="AB35" s="3">
        <f t="shared" si="6"/>
        <v>0.98245614035087714</v>
      </c>
      <c r="AC35" s="22">
        <f t="shared" si="7"/>
        <v>0.92966360856269115</v>
      </c>
    </row>
    <row r="36" spans="1:29" x14ac:dyDescent="0.25">
      <c r="A36" s="1">
        <v>1.65</v>
      </c>
      <c r="B36" t="s">
        <v>154</v>
      </c>
      <c r="C36">
        <v>28186</v>
      </c>
      <c r="D36">
        <v>53</v>
      </c>
      <c r="E36">
        <v>10.5</v>
      </c>
      <c r="F36">
        <v>1.4</v>
      </c>
      <c r="G36" s="18">
        <v>31</v>
      </c>
    </row>
    <row r="37" spans="1:29" x14ac:dyDescent="0.25">
      <c r="A37" s="1">
        <v>1.7</v>
      </c>
      <c r="B37" t="s">
        <v>155</v>
      </c>
      <c r="C37">
        <v>28922</v>
      </c>
      <c r="D37">
        <v>57</v>
      </c>
      <c r="E37">
        <v>8.5</v>
      </c>
      <c r="F37">
        <v>1.5</v>
      </c>
      <c r="G37" s="18">
        <v>39</v>
      </c>
      <c r="Z37" s="18">
        <f>MAX(Z3:Z20)</f>
        <v>1.348314606741573</v>
      </c>
      <c r="AA37" s="18">
        <f t="shared" ref="AA37:AC37" si="9">MAX(AA3:AA20)</f>
        <v>2.2315202231520228</v>
      </c>
      <c r="AB37" s="18">
        <f t="shared" si="9"/>
        <v>1.0526315789473684</v>
      </c>
      <c r="AC37" s="18">
        <f t="shared" si="9"/>
        <v>1.1743119266055047</v>
      </c>
    </row>
    <row r="38" spans="1:29" x14ac:dyDescent="0.25">
      <c r="A38" s="1">
        <v>1.75</v>
      </c>
      <c r="B38" t="s">
        <v>156</v>
      </c>
      <c r="C38">
        <v>28602</v>
      </c>
      <c r="D38">
        <v>56</v>
      </c>
      <c r="E38">
        <v>9.6</v>
      </c>
      <c r="F38">
        <v>1.4</v>
      </c>
      <c r="G38" s="18">
        <v>41</v>
      </c>
    </row>
    <row r="39" spans="1:29" x14ac:dyDescent="0.25">
      <c r="A39" s="1">
        <v>1.8</v>
      </c>
      <c r="B39" t="s">
        <v>157</v>
      </c>
      <c r="C39">
        <v>28628</v>
      </c>
      <c r="D39">
        <v>54</v>
      </c>
      <c r="E39">
        <v>9.3000000000000007</v>
      </c>
      <c r="F39">
        <v>1.4</v>
      </c>
      <c r="G39" s="18">
        <v>46</v>
      </c>
      <c r="Z39">
        <f>AVERAGE(Z3:Z5)</f>
        <v>1.1565543071161049</v>
      </c>
      <c r="AA39" s="18">
        <f t="shared" ref="AA39:AC39" si="10">AVERAGE(AA3:AA5)</f>
        <v>2.0715946071594611</v>
      </c>
      <c r="AB39" s="18">
        <f t="shared" si="10"/>
        <v>1.0526315789473684</v>
      </c>
      <c r="AC39" s="18">
        <f t="shared" si="10"/>
        <v>1.0682976554536188</v>
      </c>
    </row>
    <row r="40" spans="1:29" x14ac:dyDescent="0.25">
      <c r="A40" s="1">
        <v>1.85</v>
      </c>
      <c r="B40" t="s">
        <v>158</v>
      </c>
      <c r="C40">
        <v>29593</v>
      </c>
      <c r="D40">
        <v>55</v>
      </c>
      <c r="E40">
        <v>8.9</v>
      </c>
      <c r="F40">
        <v>1.5</v>
      </c>
      <c r="G40" s="18">
        <v>46</v>
      </c>
    </row>
    <row r="41" spans="1:29" x14ac:dyDescent="0.25">
      <c r="A41" s="1">
        <v>1.9</v>
      </c>
      <c r="B41" t="s">
        <v>159</v>
      </c>
      <c r="C41">
        <v>29464</v>
      </c>
      <c r="D41">
        <v>56</v>
      </c>
      <c r="E41">
        <v>10.9</v>
      </c>
      <c r="F41">
        <v>1.4</v>
      </c>
      <c r="G41" s="18">
        <v>35</v>
      </c>
    </row>
    <row r="42" spans="1:29" x14ac:dyDescent="0.25">
      <c r="A42" s="1">
        <v>1.95</v>
      </c>
      <c r="B42" t="s">
        <v>160</v>
      </c>
      <c r="C42">
        <v>28883</v>
      </c>
      <c r="D42">
        <v>63</v>
      </c>
      <c r="E42">
        <v>8.8000000000000007</v>
      </c>
      <c r="F42">
        <v>1.5</v>
      </c>
      <c r="G42" s="18">
        <v>39</v>
      </c>
    </row>
    <row r="43" spans="1:29" x14ac:dyDescent="0.25">
      <c r="A43" s="1">
        <v>2</v>
      </c>
      <c r="B43" t="s">
        <v>161</v>
      </c>
      <c r="C43">
        <v>29480</v>
      </c>
      <c r="D43">
        <v>57</v>
      </c>
      <c r="E43">
        <v>10.9</v>
      </c>
      <c r="F43">
        <v>1.4</v>
      </c>
      <c r="G43" s="18">
        <v>41</v>
      </c>
    </row>
    <row r="44" spans="1:29" x14ac:dyDescent="0.25">
      <c r="A44" s="1">
        <v>2.0499999999999998</v>
      </c>
      <c r="B44" t="s">
        <v>162</v>
      </c>
      <c r="C44">
        <v>31758</v>
      </c>
      <c r="D44">
        <v>58</v>
      </c>
      <c r="E44">
        <v>13.1</v>
      </c>
      <c r="F44">
        <v>1.5</v>
      </c>
      <c r="G44" s="18">
        <v>42</v>
      </c>
    </row>
    <row r="45" spans="1:29" x14ac:dyDescent="0.25">
      <c r="A45" s="1">
        <v>2.1</v>
      </c>
      <c r="B45" t="s">
        <v>163</v>
      </c>
      <c r="C45">
        <v>31868</v>
      </c>
      <c r="D45">
        <v>55</v>
      </c>
      <c r="E45">
        <v>10.199999999999999</v>
      </c>
      <c r="F45">
        <v>1.5</v>
      </c>
      <c r="G45" s="18">
        <v>37</v>
      </c>
    </row>
    <row r="46" spans="1:29" x14ac:dyDescent="0.25">
      <c r="A46" s="1">
        <v>2.15</v>
      </c>
      <c r="B46" t="s">
        <v>164</v>
      </c>
      <c r="C46">
        <v>29039</v>
      </c>
      <c r="D46">
        <v>54</v>
      </c>
      <c r="E46">
        <v>10.9</v>
      </c>
      <c r="F46">
        <v>1.4</v>
      </c>
      <c r="G46" s="18">
        <v>42</v>
      </c>
    </row>
    <row r="47" spans="1:29" x14ac:dyDescent="0.25">
      <c r="A47" s="1">
        <v>2.2000000000000002</v>
      </c>
      <c r="B47" t="s">
        <v>165</v>
      </c>
      <c r="C47">
        <v>31826</v>
      </c>
      <c r="D47">
        <v>58</v>
      </c>
      <c r="E47">
        <v>12.5</v>
      </c>
      <c r="F47">
        <v>1.5</v>
      </c>
      <c r="G47" s="18">
        <v>39</v>
      </c>
    </row>
    <row r="48" spans="1:29" x14ac:dyDescent="0.25">
      <c r="A48" s="1">
        <v>2.25</v>
      </c>
      <c r="B48" t="s">
        <v>166</v>
      </c>
      <c r="C48">
        <v>31436</v>
      </c>
      <c r="D48">
        <v>58</v>
      </c>
      <c r="E48">
        <v>13.7</v>
      </c>
      <c r="F48">
        <v>1.5</v>
      </c>
      <c r="G48" s="18">
        <v>39</v>
      </c>
    </row>
    <row r="49" spans="1:7" x14ac:dyDescent="0.25">
      <c r="A49" s="1">
        <v>2.2999999999999998</v>
      </c>
      <c r="B49" t="s">
        <v>167</v>
      </c>
      <c r="C49">
        <v>29932</v>
      </c>
      <c r="D49">
        <v>56</v>
      </c>
      <c r="E49">
        <v>14</v>
      </c>
      <c r="F49">
        <v>1.5</v>
      </c>
      <c r="G49" s="18">
        <v>40</v>
      </c>
    </row>
    <row r="50" spans="1:7" x14ac:dyDescent="0.25">
      <c r="A50" s="1">
        <v>2.35</v>
      </c>
      <c r="B50" t="s">
        <v>168</v>
      </c>
      <c r="C50">
        <v>32447</v>
      </c>
      <c r="D50">
        <v>58</v>
      </c>
      <c r="E50">
        <v>11.3</v>
      </c>
      <c r="F50">
        <v>1.5</v>
      </c>
      <c r="G50" s="18">
        <v>40</v>
      </c>
    </row>
    <row r="51" spans="1:7" x14ac:dyDescent="0.25">
      <c r="A51" s="1">
        <v>2.4</v>
      </c>
      <c r="B51" t="s">
        <v>169</v>
      </c>
      <c r="C51">
        <v>30235</v>
      </c>
      <c r="D51">
        <v>54</v>
      </c>
      <c r="E51">
        <v>11.7</v>
      </c>
      <c r="F51">
        <v>1.4</v>
      </c>
      <c r="G51" s="18">
        <v>43</v>
      </c>
    </row>
    <row r="52" spans="1:7" x14ac:dyDescent="0.25">
      <c r="A52" s="1">
        <v>2.4500000000000002</v>
      </c>
      <c r="B52" t="s">
        <v>170</v>
      </c>
      <c r="C52">
        <v>30825</v>
      </c>
      <c r="D52">
        <v>53</v>
      </c>
      <c r="E52">
        <v>11.9</v>
      </c>
      <c r="F52">
        <v>1.4</v>
      </c>
      <c r="G52" s="18">
        <v>45</v>
      </c>
    </row>
    <row r="53" spans="1:7" x14ac:dyDescent="0.25">
      <c r="A53" s="1">
        <v>2.5</v>
      </c>
      <c r="B53" t="s">
        <v>171</v>
      </c>
      <c r="C53">
        <v>31842</v>
      </c>
      <c r="D53">
        <v>55</v>
      </c>
      <c r="E53">
        <v>13</v>
      </c>
      <c r="F53">
        <v>1.5</v>
      </c>
      <c r="G53" s="18">
        <v>43</v>
      </c>
    </row>
    <row r="54" spans="1:7" x14ac:dyDescent="0.25">
      <c r="A54" s="1">
        <v>2.5499999999999998</v>
      </c>
      <c r="B54" t="s">
        <v>172</v>
      </c>
      <c r="C54">
        <v>32119</v>
      </c>
      <c r="D54">
        <v>53</v>
      </c>
      <c r="E54">
        <v>13.7</v>
      </c>
      <c r="F54">
        <v>1.4</v>
      </c>
      <c r="G54" s="18">
        <v>37</v>
      </c>
    </row>
    <row r="55" spans="1:7" ht="15.75" thickBot="1" x14ac:dyDescent="0.3">
      <c r="A55" s="4">
        <v>2.6</v>
      </c>
      <c r="B55" t="s">
        <v>173</v>
      </c>
      <c r="C55">
        <v>32439</v>
      </c>
      <c r="D55">
        <v>56</v>
      </c>
      <c r="E55">
        <v>12.3</v>
      </c>
      <c r="F55">
        <v>1.5</v>
      </c>
      <c r="G55" s="18">
        <v>40</v>
      </c>
    </row>
    <row r="56" spans="1:7" x14ac:dyDescent="0.25">
      <c r="A56" s="1">
        <v>2.65</v>
      </c>
      <c r="B56" t="s">
        <v>174</v>
      </c>
      <c r="C56">
        <v>33747</v>
      </c>
      <c r="D56">
        <v>54</v>
      </c>
      <c r="E56">
        <v>13.1</v>
      </c>
      <c r="F56">
        <v>1.5</v>
      </c>
      <c r="G56" s="18">
        <v>38</v>
      </c>
    </row>
    <row r="57" spans="1:7" x14ac:dyDescent="0.25">
      <c r="A57" s="1">
        <v>2.7</v>
      </c>
      <c r="B57" t="s">
        <v>175</v>
      </c>
      <c r="C57">
        <v>34341</v>
      </c>
      <c r="D57">
        <v>54</v>
      </c>
      <c r="E57">
        <v>13.7</v>
      </c>
      <c r="F57">
        <v>1.5</v>
      </c>
      <c r="G57" s="18">
        <v>47</v>
      </c>
    </row>
    <row r="58" spans="1:7" ht="15.75" thickBot="1" x14ac:dyDescent="0.3">
      <c r="A58" s="4">
        <v>2.75</v>
      </c>
      <c r="B58" t="s">
        <v>176</v>
      </c>
      <c r="C58">
        <v>34231</v>
      </c>
      <c r="D58">
        <v>54</v>
      </c>
      <c r="E58">
        <v>16.7</v>
      </c>
      <c r="F58">
        <v>1.5</v>
      </c>
      <c r="G58" s="18">
        <v>34</v>
      </c>
    </row>
    <row r="59" spans="1:7" x14ac:dyDescent="0.25">
      <c r="A59" s="1">
        <v>2.8</v>
      </c>
      <c r="B59" t="s">
        <v>177</v>
      </c>
      <c r="C59">
        <v>34617</v>
      </c>
      <c r="D59">
        <v>56</v>
      </c>
      <c r="E59">
        <v>30.4</v>
      </c>
      <c r="F59">
        <v>1.4</v>
      </c>
      <c r="G59" s="18">
        <v>44</v>
      </c>
    </row>
    <row r="60" spans="1:7" x14ac:dyDescent="0.25">
      <c r="A60" s="1">
        <v>2.85</v>
      </c>
      <c r="B60" t="s">
        <v>178</v>
      </c>
      <c r="C60">
        <v>36150</v>
      </c>
      <c r="D60">
        <v>57</v>
      </c>
      <c r="E60">
        <v>29.4</v>
      </c>
      <c r="F60">
        <v>1.4</v>
      </c>
      <c r="G60" s="18">
        <v>41</v>
      </c>
    </row>
    <row r="61" spans="1:7" ht="15.75" thickBot="1" x14ac:dyDescent="0.3">
      <c r="A61" s="4">
        <v>2.9</v>
      </c>
      <c r="B61" t="s">
        <v>179</v>
      </c>
      <c r="C61">
        <v>37584</v>
      </c>
      <c r="D61">
        <v>62</v>
      </c>
      <c r="E61">
        <v>33.6</v>
      </c>
      <c r="F61">
        <v>1.5</v>
      </c>
      <c r="G61" s="18">
        <v>49</v>
      </c>
    </row>
  </sheetData>
  <mergeCells count="5">
    <mergeCell ref="A1:F1"/>
    <mergeCell ref="J1:O1"/>
    <mergeCell ref="R1:W1"/>
    <mergeCell ref="Z1:AB1"/>
    <mergeCell ref="AD1:A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tabSelected="1" topLeftCell="F1" zoomScale="70" zoomScaleNormal="70" workbookViewId="0">
      <selection activeCell="R20" sqref="R20"/>
    </sheetView>
  </sheetViews>
  <sheetFormatPr defaultRowHeight="15" x14ac:dyDescent="0.25"/>
  <cols>
    <col min="28" max="28" width="9.140625" style="18"/>
  </cols>
  <sheetData>
    <row r="1" spans="1:33" ht="15.75" thickBot="1" x14ac:dyDescent="0.3">
      <c r="A1" s="58" t="s">
        <v>59</v>
      </c>
      <c r="B1" s="59"/>
      <c r="C1" s="59"/>
      <c r="D1" s="59"/>
      <c r="E1" s="59"/>
      <c r="F1" s="60"/>
      <c r="J1" s="61" t="s">
        <v>61</v>
      </c>
      <c r="K1" s="62"/>
      <c r="L1" s="62"/>
      <c r="M1" s="62"/>
      <c r="N1" s="62"/>
      <c r="O1" s="63"/>
      <c r="R1" s="64" t="s">
        <v>62</v>
      </c>
      <c r="S1" s="65"/>
      <c r="T1" s="65"/>
      <c r="U1" s="65"/>
      <c r="V1" s="65"/>
      <c r="W1" s="66"/>
      <c r="X1" t="s">
        <v>182</v>
      </c>
      <c r="Y1" s="61" t="s">
        <v>63</v>
      </c>
      <c r="Z1" s="62"/>
      <c r="AA1" s="63"/>
      <c r="AB1" s="17"/>
      <c r="AD1" s="61" t="s">
        <v>64</v>
      </c>
      <c r="AE1" s="62"/>
      <c r="AF1" s="62"/>
      <c r="AG1" s="63"/>
    </row>
    <row r="2" spans="1:33" ht="15.75" thickBot="1" x14ac:dyDescent="0.3">
      <c r="A2" s="7" t="s">
        <v>0</v>
      </c>
      <c r="B2" s="9" t="s">
        <v>58</v>
      </c>
      <c r="C2" s="8" t="s">
        <v>54</v>
      </c>
      <c r="D2" s="13" t="s">
        <v>180</v>
      </c>
      <c r="E2" s="8" t="s">
        <v>56</v>
      </c>
      <c r="F2" s="9" t="s">
        <v>57</v>
      </c>
      <c r="G2" s="20" t="s">
        <v>310</v>
      </c>
      <c r="J2" s="10" t="s">
        <v>0</v>
      </c>
      <c r="K2" s="11" t="s">
        <v>58</v>
      </c>
      <c r="L2" s="11" t="s">
        <v>54</v>
      </c>
      <c r="M2" s="11" t="s">
        <v>55</v>
      </c>
      <c r="N2" s="11" t="s">
        <v>56</v>
      </c>
      <c r="O2" s="12" t="s">
        <v>57</v>
      </c>
      <c r="P2" s="20" t="s">
        <v>310</v>
      </c>
      <c r="R2" s="9"/>
      <c r="S2" s="9" t="s">
        <v>0</v>
      </c>
      <c r="T2" s="9" t="s">
        <v>54</v>
      </c>
      <c r="U2" s="9" t="s">
        <v>55</v>
      </c>
      <c r="V2" s="9" t="s">
        <v>56</v>
      </c>
      <c r="W2" s="9" t="s">
        <v>57</v>
      </c>
      <c r="Y2" s="9" t="s">
        <v>55</v>
      </c>
      <c r="Z2" s="9" t="s">
        <v>56</v>
      </c>
      <c r="AA2" s="9" t="s">
        <v>57</v>
      </c>
      <c r="AB2" s="16" t="s">
        <v>310</v>
      </c>
      <c r="AD2" s="9" t="s">
        <v>55</v>
      </c>
      <c r="AE2" s="9" t="s">
        <v>56</v>
      </c>
      <c r="AF2" s="9" t="s">
        <v>57</v>
      </c>
      <c r="AG2" s="3"/>
    </row>
    <row r="3" spans="1:33" x14ac:dyDescent="0.25">
      <c r="A3" s="1">
        <v>0</v>
      </c>
      <c r="B3" t="s">
        <v>183</v>
      </c>
      <c r="C3">
        <v>28729</v>
      </c>
      <c r="D3">
        <v>64</v>
      </c>
      <c r="E3">
        <v>9.5</v>
      </c>
      <c r="F3">
        <v>17.5</v>
      </c>
      <c r="G3" s="18">
        <v>46</v>
      </c>
      <c r="J3" s="1">
        <v>0.6</v>
      </c>
      <c r="K3" t="s">
        <v>195</v>
      </c>
      <c r="L3">
        <v>28357</v>
      </c>
      <c r="M3">
        <v>52</v>
      </c>
      <c r="N3">
        <v>8.6</v>
      </c>
      <c r="O3">
        <v>14.6</v>
      </c>
      <c r="P3" s="18">
        <v>40</v>
      </c>
      <c r="R3" t="s">
        <v>183</v>
      </c>
      <c r="S3" s="2">
        <v>0</v>
      </c>
      <c r="T3" s="2"/>
      <c r="U3" s="2">
        <f>(D3*$L$13)/($M$13*C3)</f>
        <v>1.1196382491571202</v>
      </c>
      <c r="V3" s="2">
        <f>(E3*$L$13)/($N$13*C3)</f>
        <v>0.96387126918123489</v>
      </c>
      <c r="W3" s="3">
        <f>(F3*$L$13)/($O$13*C3)</f>
        <v>1.2917862370470155</v>
      </c>
      <c r="X3">
        <v>1</v>
      </c>
      <c r="Y3" s="1">
        <f>D3/M$13</f>
        <v>1.1169284467713787</v>
      </c>
      <c r="Z3" s="1">
        <f>E3/N$13</f>
        <v>0.96153846153846168</v>
      </c>
      <c r="AA3" s="14">
        <f>F3/O$13</f>
        <v>1.2886597938144329</v>
      </c>
      <c r="AB3" s="23">
        <f>G3/P$13</f>
        <v>1.158690176322418</v>
      </c>
      <c r="AD3" s="1">
        <f>AVERAGE(U3,U4)</f>
        <v>1.0341058314348313</v>
      </c>
      <c r="AE3" s="1">
        <f t="shared" ref="AE3:AF3" si="0">AVERAGE(V3,V4)</f>
        <v>0.99431550455412299</v>
      </c>
      <c r="AF3" s="1">
        <f t="shared" si="0"/>
        <v>1.2384125204312315</v>
      </c>
      <c r="AG3" s="3"/>
    </row>
    <row r="4" spans="1:33" x14ac:dyDescent="0.25">
      <c r="A4" s="1">
        <v>0.05</v>
      </c>
      <c r="B4" t="s">
        <v>184</v>
      </c>
      <c r="C4">
        <v>27022</v>
      </c>
      <c r="D4">
        <v>51</v>
      </c>
      <c r="E4">
        <v>9.5</v>
      </c>
      <c r="F4">
        <v>15.1</v>
      </c>
      <c r="G4" s="18">
        <v>41</v>
      </c>
      <c r="J4" s="1">
        <v>0.7</v>
      </c>
      <c r="K4" t="s">
        <v>197</v>
      </c>
      <c r="L4">
        <v>29487</v>
      </c>
      <c r="M4">
        <v>56</v>
      </c>
      <c r="N4">
        <v>10.1</v>
      </c>
      <c r="O4">
        <v>13.6</v>
      </c>
      <c r="P4" s="18">
        <v>42</v>
      </c>
      <c r="R4" t="s">
        <v>184</v>
      </c>
      <c r="S4" s="2">
        <v>0.05</v>
      </c>
      <c r="T4" s="2"/>
      <c r="U4" s="2">
        <f t="shared" ref="U4:U35" si="1">(D4*$L$13)/($M$13*C4)</f>
        <v>0.94857341371254222</v>
      </c>
      <c r="V4" s="2">
        <f t="shared" ref="V4:V35" si="2">(E4*$L$13)/($N$13*C4)</f>
        <v>1.0247597399270112</v>
      </c>
      <c r="W4" s="3">
        <f t="shared" ref="W4:W35" si="3">(F4*$L$13)/($O$13*C4)</f>
        <v>1.1850388038154476</v>
      </c>
      <c r="X4">
        <v>1</v>
      </c>
      <c r="Y4" s="1">
        <f t="shared" ref="Y4:Y35" si="4">D4/M$13</f>
        <v>0.89005235602094246</v>
      </c>
      <c r="Z4" s="1">
        <f t="shared" ref="Z4:Z35" si="5">E4/N$13</f>
        <v>0.96153846153846168</v>
      </c>
      <c r="AA4" s="14">
        <f t="shared" ref="AA4:AA35" si="6">F4/O$13</f>
        <v>1.1119293078055963</v>
      </c>
      <c r="AB4" s="23">
        <f t="shared" ref="AB4:AB35" si="7">G4/P$13</f>
        <v>1.0327455919395465</v>
      </c>
      <c r="AD4" s="1"/>
      <c r="AE4" s="2"/>
      <c r="AF4" s="2"/>
      <c r="AG4" s="3"/>
    </row>
    <row r="5" spans="1:33" x14ac:dyDescent="0.25">
      <c r="A5" s="1">
        <v>0.1</v>
      </c>
      <c r="B5" t="s">
        <v>185</v>
      </c>
      <c r="C5">
        <v>25040</v>
      </c>
      <c r="D5">
        <v>48</v>
      </c>
      <c r="E5">
        <v>5.3</v>
      </c>
      <c r="F5">
        <v>14.8</v>
      </c>
      <c r="G5" s="18">
        <v>39</v>
      </c>
      <c r="J5" s="1">
        <v>0.8</v>
      </c>
      <c r="K5" t="s">
        <v>199</v>
      </c>
      <c r="L5">
        <v>27946</v>
      </c>
      <c r="M5">
        <v>52</v>
      </c>
      <c r="N5">
        <v>11.2</v>
      </c>
      <c r="O5">
        <v>14</v>
      </c>
      <c r="P5" s="18">
        <v>37</v>
      </c>
      <c r="R5" t="s">
        <v>185</v>
      </c>
      <c r="S5" s="2">
        <v>0.1</v>
      </c>
      <c r="T5" s="2"/>
      <c r="U5" s="2">
        <f t="shared" si="1"/>
        <v>0.96344111202181226</v>
      </c>
      <c r="V5" s="2">
        <f t="shared" si="2"/>
        <v>0.61696067668249022</v>
      </c>
      <c r="W5" s="3">
        <f t="shared" si="3"/>
        <v>1.2534312110931785</v>
      </c>
      <c r="X5">
        <v>1</v>
      </c>
      <c r="Y5" s="1">
        <f t="shared" si="4"/>
        <v>0.83769633507853403</v>
      </c>
      <c r="Z5" s="1">
        <f t="shared" si="5"/>
        <v>0.53643724696356276</v>
      </c>
      <c r="AA5" s="14">
        <f t="shared" si="6"/>
        <v>1.0898379970544918</v>
      </c>
      <c r="AB5" s="23">
        <f t="shared" si="7"/>
        <v>0.98236775818639788</v>
      </c>
      <c r="AD5" s="1"/>
      <c r="AE5" s="2"/>
      <c r="AF5" s="2"/>
      <c r="AG5" s="3"/>
    </row>
    <row r="6" spans="1:33" x14ac:dyDescent="0.25">
      <c r="A6" s="1">
        <v>0.15</v>
      </c>
      <c r="B6" t="s">
        <v>186</v>
      </c>
      <c r="C6">
        <v>24577</v>
      </c>
      <c r="D6">
        <v>49</v>
      </c>
      <c r="E6">
        <v>6.3</v>
      </c>
      <c r="F6">
        <v>13.5</v>
      </c>
      <c r="G6" s="18">
        <v>42</v>
      </c>
      <c r="J6" s="1">
        <v>0.9</v>
      </c>
      <c r="K6" t="s">
        <v>201</v>
      </c>
      <c r="L6">
        <v>29534</v>
      </c>
      <c r="M6">
        <v>57</v>
      </c>
      <c r="N6">
        <v>10.5</v>
      </c>
      <c r="O6">
        <v>12</v>
      </c>
      <c r="P6" s="18">
        <v>41</v>
      </c>
      <c r="R6" t="s">
        <v>186</v>
      </c>
      <c r="S6" s="2">
        <v>0.15</v>
      </c>
      <c r="T6" s="2"/>
      <c r="U6" s="2">
        <f t="shared" si="1"/>
        <v>1.0020409553022838</v>
      </c>
      <c r="V6" s="2">
        <f t="shared" si="2"/>
        <v>0.74718409579148015</v>
      </c>
      <c r="W6" s="3">
        <f t="shared" si="3"/>
        <v>1.1648714811308367</v>
      </c>
      <c r="X6">
        <v>1</v>
      </c>
      <c r="Y6" s="1">
        <f t="shared" si="4"/>
        <v>0.85514834205933687</v>
      </c>
      <c r="Z6" s="1">
        <f t="shared" si="5"/>
        <v>0.63765182186234826</v>
      </c>
      <c r="AA6" s="14">
        <f t="shared" si="6"/>
        <v>0.99410898379970536</v>
      </c>
      <c r="AB6" s="23">
        <f t="shared" si="7"/>
        <v>1.0579345088161207</v>
      </c>
      <c r="AD6" s="1" t="s">
        <v>65</v>
      </c>
      <c r="AE6" s="2">
        <f>SUM(AD3,AE3,AF3)</f>
        <v>3.2668338564201855</v>
      </c>
      <c r="AF6" s="2"/>
      <c r="AG6" s="3"/>
    </row>
    <row r="7" spans="1:33" ht="15.75" thickBot="1" x14ac:dyDescent="0.3">
      <c r="A7" s="1">
        <v>0.2</v>
      </c>
      <c r="B7" t="s">
        <v>187</v>
      </c>
      <c r="C7">
        <v>24814</v>
      </c>
      <c r="D7">
        <v>52</v>
      </c>
      <c r="E7">
        <v>7.3</v>
      </c>
      <c r="F7">
        <v>9.8000000000000007</v>
      </c>
      <c r="G7" s="18">
        <v>39</v>
      </c>
      <c r="J7" s="1">
        <v>1</v>
      </c>
      <c r="K7" t="s">
        <v>203</v>
      </c>
      <c r="L7">
        <v>27205</v>
      </c>
      <c r="M7">
        <v>67</v>
      </c>
      <c r="N7">
        <v>10.199999999999999</v>
      </c>
      <c r="O7">
        <v>12.2</v>
      </c>
      <c r="P7" s="18">
        <v>40</v>
      </c>
      <c r="R7" t="s">
        <v>187</v>
      </c>
      <c r="S7" s="2">
        <v>0.2</v>
      </c>
      <c r="T7" s="2"/>
      <c r="U7" s="2">
        <f t="shared" si="1"/>
        <v>1.0532338961384042</v>
      </c>
      <c r="V7" s="2">
        <f t="shared" si="2"/>
        <v>0.85751558396086325</v>
      </c>
      <c r="W7" s="3">
        <f t="shared" si="3"/>
        <v>0.83753393287294575</v>
      </c>
      <c r="X7">
        <v>1</v>
      </c>
      <c r="Y7" s="1">
        <f t="shared" si="4"/>
        <v>0.9075043630017452</v>
      </c>
      <c r="Z7" s="1">
        <f t="shared" si="5"/>
        <v>0.73886639676113364</v>
      </c>
      <c r="AA7" s="14">
        <f t="shared" si="6"/>
        <v>0.72164948453608246</v>
      </c>
      <c r="AB7" s="23">
        <f t="shared" si="7"/>
        <v>0.98236775818639788</v>
      </c>
      <c r="AD7" s="4" t="s">
        <v>66</v>
      </c>
      <c r="AE7" s="5">
        <f>AE6/3</f>
        <v>1.0889446188067284</v>
      </c>
      <c r="AF7" s="5"/>
      <c r="AG7" s="6"/>
    </row>
    <row r="8" spans="1:33" x14ac:dyDescent="0.25">
      <c r="A8" s="1">
        <v>0.25</v>
      </c>
      <c r="B8" t="s">
        <v>188</v>
      </c>
      <c r="C8">
        <v>22946</v>
      </c>
      <c r="D8">
        <v>44</v>
      </c>
      <c r="E8">
        <v>10</v>
      </c>
      <c r="F8">
        <v>10.3</v>
      </c>
      <c r="G8" s="18">
        <v>37</v>
      </c>
      <c r="J8" s="1">
        <v>1.1000000000000001</v>
      </c>
      <c r="K8" t="s">
        <v>205</v>
      </c>
      <c r="L8">
        <v>27030</v>
      </c>
      <c r="M8">
        <v>56</v>
      </c>
      <c r="N8">
        <v>8.6999999999999993</v>
      </c>
      <c r="O8">
        <v>14.1</v>
      </c>
      <c r="P8" s="18">
        <v>38</v>
      </c>
      <c r="R8" t="s">
        <v>188</v>
      </c>
      <c r="S8" s="2">
        <v>0.25</v>
      </c>
      <c r="T8" s="2"/>
      <c r="U8" s="2">
        <f t="shared" si="1"/>
        <v>0.96374901905665455</v>
      </c>
      <c r="V8" s="2">
        <f t="shared" si="2"/>
        <v>1.2703077565317058</v>
      </c>
      <c r="W8" s="3">
        <f t="shared" si="3"/>
        <v>0.95192635151467231</v>
      </c>
      <c r="X8">
        <v>1</v>
      </c>
      <c r="Y8" s="1">
        <f t="shared" si="4"/>
        <v>0.76788830715532286</v>
      </c>
      <c r="Z8" s="1">
        <f t="shared" si="5"/>
        <v>1.0121457489878543</v>
      </c>
      <c r="AA8" s="14">
        <f t="shared" si="6"/>
        <v>0.75846833578792339</v>
      </c>
      <c r="AB8" s="23">
        <f t="shared" si="7"/>
        <v>0.93198992443324935</v>
      </c>
    </row>
    <row r="9" spans="1:33" x14ac:dyDescent="0.25">
      <c r="A9" s="1">
        <v>0.3</v>
      </c>
      <c r="B9" t="s">
        <v>189</v>
      </c>
      <c r="C9">
        <v>18392</v>
      </c>
      <c r="D9">
        <v>40</v>
      </c>
      <c r="E9">
        <v>8</v>
      </c>
      <c r="F9">
        <v>12.9</v>
      </c>
      <c r="G9" s="18">
        <v>29</v>
      </c>
      <c r="J9" s="1">
        <v>1.2</v>
      </c>
      <c r="K9" t="s">
        <v>207</v>
      </c>
      <c r="L9">
        <v>29189</v>
      </c>
      <c r="M9">
        <v>56</v>
      </c>
      <c r="N9">
        <v>7.9</v>
      </c>
      <c r="O9">
        <v>15.8</v>
      </c>
      <c r="P9" s="18">
        <v>38</v>
      </c>
      <c r="R9" t="s">
        <v>189</v>
      </c>
      <c r="S9" s="2">
        <v>0.3</v>
      </c>
      <c r="T9" s="2"/>
      <c r="U9" s="2">
        <f t="shared" si="1"/>
        <v>1.0930733219618214</v>
      </c>
      <c r="V9" s="2">
        <f t="shared" si="2"/>
        <v>1.2678765455144201</v>
      </c>
      <c r="W9" s="3">
        <f t="shared" si="3"/>
        <v>1.4874208530826938</v>
      </c>
      <c r="X9">
        <v>1</v>
      </c>
      <c r="Y9" s="1">
        <f t="shared" si="4"/>
        <v>0.69808027923211169</v>
      </c>
      <c r="Z9" s="1">
        <f t="shared" si="5"/>
        <v>0.80971659919028349</v>
      </c>
      <c r="AA9" s="14">
        <f t="shared" si="6"/>
        <v>0.94992636229749616</v>
      </c>
      <c r="AB9" s="23">
        <f t="shared" si="7"/>
        <v>0.73047858942065491</v>
      </c>
    </row>
    <row r="10" spans="1:33" x14ac:dyDescent="0.25">
      <c r="A10" s="1">
        <v>0.35</v>
      </c>
      <c r="B10" t="s">
        <v>190</v>
      </c>
      <c r="C10">
        <v>18791</v>
      </c>
      <c r="D10">
        <v>36.299999999999997</v>
      </c>
      <c r="E10">
        <v>9</v>
      </c>
      <c r="F10">
        <v>8.9</v>
      </c>
      <c r="G10" s="18">
        <v>20</v>
      </c>
      <c r="J10" s="1">
        <v>1.3</v>
      </c>
      <c r="K10" t="s">
        <v>209</v>
      </c>
      <c r="L10">
        <v>29682</v>
      </c>
      <c r="M10">
        <v>58</v>
      </c>
      <c r="N10">
        <v>11.5</v>
      </c>
      <c r="O10">
        <v>12.6</v>
      </c>
      <c r="P10" s="18">
        <v>38</v>
      </c>
      <c r="R10" t="s">
        <v>190</v>
      </c>
      <c r="S10" s="2">
        <v>0.35</v>
      </c>
      <c r="T10" s="2"/>
      <c r="U10" s="2">
        <f t="shared" si="1"/>
        <v>0.97090110253850492</v>
      </c>
      <c r="V10" s="2">
        <f t="shared" si="2"/>
        <v>1.3960743762034415</v>
      </c>
      <c r="W10" s="3">
        <f t="shared" si="3"/>
        <v>1.0044150879424072</v>
      </c>
      <c r="X10">
        <v>1</v>
      </c>
      <c r="Y10" s="1">
        <f t="shared" si="4"/>
        <v>0.63350785340314131</v>
      </c>
      <c r="Z10" s="1">
        <f t="shared" si="5"/>
        <v>0.91093117408906887</v>
      </c>
      <c r="AA10" s="14">
        <f t="shared" si="6"/>
        <v>0.65537555228276867</v>
      </c>
      <c r="AB10" s="23">
        <f t="shared" si="7"/>
        <v>0.50377833753148615</v>
      </c>
    </row>
    <row r="11" spans="1:33" x14ac:dyDescent="0.25">
      <c r="A11" s="1">
        <v>0.4</v>
      </c>
      <c r="B11" t="s">
        <v>191</v>
      </c>
      <c r="C11">
        <v>18973</v>
      </c>
      <c r="D11">
        <v>35.200000000000003</v>
      </c>
      <c r="E11">
        <v>9.1999999999999993</v>
      </c>
      <c r="F11">
        <v>10.3</v>
      </c>
      <c r="G11" s="18">
        <v>33</v>
      </c>
      <c r="J11" s="1">
        <v>1.4</v>
      </c>
      <c r="K11" t="s">
        <v>211</v>
      </c>
      <c r="L11">
        <v>29719</v>
      </c>
      <c r="M11">
        <v>61</v>
      </c>
      <c r="N11">
        <v>10</v>
      </c>
      <c r="O11">
        <v>14.9</v>
      </c>
      <c r="P11" s="18">
        <v>45</v>
      </c>
      <c r="R11" t="s">
        <v>191</v>
      </c>
      <c r="S11" s="2">
        <v>0.4</v>
      </c>
      <c r="T11" s="2"/>
      <c r="U11" s="2">
        <f t="shared" si="1"/>
        <v>0.93244863716962001</v>
      </c>
      <c r="V11" s="2">
        <f t="shared" si="2"/>
        <v>1.4134086986173191</v>
      </c>
      <c r="W11" s="3">
        <f t="shared" si="3"/>
        <v>1.151262428812295</v>
      </c>
      <c r="X11">
        <v>1</v>
      </c>
      <c r="Y11" s="1">
        <f t="shared" si="4"/>
        <v>0.61431064572425842</v>
      </c>
      <c r="Z11" s="1">
        <f t="shared" si="5"/>
        <v>0.93117408906882593</v>
      </c>
      <c r="AA11" s="14">
        <f t="shared" si="6"/>
        <v>0.75846833578792339</v>
      </c>
      <c r="AB11" s="23">
        <f t="shared" si="7"/>
        <v>0.83123425692695208</v>
      </c>
    </row>
    <row r="12" spans="1:33" x14ac:dyDescent="0.25">
      <c r="A12" s="1">
        <v>0.45</v>
      </c>
      <c r="B12" t="s">
        <v>192</v>
      </c>
      <c r="C12">
        <v>22935</v>
      </c>
      <c r="D12">
        <v>45</v>
      </c>
      <c r="E12">
        <v>8.4</v>
      </c>
      <c r="F12">
        <v>13.6</v>
      </c>
      <c r="G12" s="18">
        <v>41</v>
      </c>
      <c r="J12" s="1">
        <v>1.5</v>
      </c>
      <c r="K12" t="s">
        <v>213</v>
      </c>
      <c r="L12">
        <v>29838</v>
      </c>
      <c r="M12">
        <v>58</v>
      </c>
      <c r="N12">
        <v>10.1</v>
      </c>
      <c r="O12">
        <v>12</v>
      </c>
      <c r="P12" s="18">
        <v>38</v>
      </c>
      <c r="R12" t="s">
        <v>192</v>
      </c>
      <c r="S12" s="2">
        <v>0.45</v>
      </c>
      <c r="T12" s="2"/>
      <c r="U12" s="2">
        <f t="shared" si="1"/>
        <v>0.98612514082023295</v>
      </c>
      <c r="V12" s="2">
        <f t="shared" si="2"/>
        <v>1.0675702941511349</v>
      </c>
      <c r="W12" s="3">
        <f t="shared" si="3"/>
        <v>1.2575152998500916</v>
      </c>
      <c r="X12">
        <v>1</v>
      </c>
      <c r="Y12" s="1">
        <f t="shared" si="4"/>
        <v>0.78534031413612571</v>
      </c>
      <c r="Z12" s="1">
        <f t="shared" si="5"/>
        <v>0.85020242914979771</v>
      </c>
      <c r="AA12" s="14">
        <f t="shared" si="6"/>
        <v>1.0014727540500734</v>
      </c>
      <c r="AB12" s="23">
        <f t="shared" si="7"/>
        <v>1.0327455919395465</v>
      </c>
    </row>
    <row r="13" spans="1:33" x14ac:dyDescent="0.25">
      <c r="A13" s="1">
        <v>0.5</v>
      </c>
      <c r="B13" t="s">
        <v>193</v>
      </c>
      <c r="C13">
        <v>25191</v>
      </c>
      <c r="D13">
        <v>49</v>
      </c>
      <c r="E13">
        <v>8.9</v>
      </c>
      <c r="F13">
        <v>12.9</v>
      </c>
      <c r="G13" s="18">
        <v>33</v>
      </c>
      <c r="J13" s="68" t="s">
        <v>60</v>
      </c>
      <c r="K13" s="68"/>
      <c r="L13">
        <f>AVERAGE(L3:L12)</f>
        <v>28798.7</v>
      </c>
      <c r="M13">
        <f t="shared" ref="M13:P13" si="8">AVERAGE(M3:M12)</f>
        <v>57.3</v>
      </c>
      <c r="N13">
        <f t="shared" si="8"/>
        <v>9.879999999999999</v>
      </c>
      <c r="O13">
        <f t="shared" si="8"/>
        <v>13.580000000000002</v>
      </c>
      <c r="P13" s="18">
        <f t="shared" si="8"/>
        <v>39.700000000000003</v>
      </c>
      <c r="R13" t="s">
        <v>193</v>
      </c>
      <c r="S13" s="2">
        <v>0.5</v>
      </c>
      <c r="T13" s="2"/>
      <c r="U13" s="2">
        <f t="shared" si="1"/>
        <v>0.97761742520996497</v>
      </c>
      <c r="V13" s="2">
        <f t="shared" si="2"/>
        <v>1.0298181408211307</v>
      </c>
      <c r="W13" s="3">
        <f t="shared" si="3"/>
        <v>1.0859689702630664</v>
      </c>
      <c r="X13">
        <v>1</v>
      </c>
      <c r="Y13" s="1">
        <f t="shared" si="4"/>
        <v>0.85514834205933687</v>
      </c>
      <c r="Z13" s="1">
        <f t="shared" si="5"/>
        <v>0.9008097165991904</v>
      </c>
      <c r="AA13" s="14">
        <f t="shared" si="6"/>
        <v>0.94992636229749616</v>
      </c>
      <c r="AB13" s="23">
        <f t="shared" si="7"/>
        <v>0.83123425692695208</v>
      </c>
    </row>
    <row r="14" spans="1:33" x14ac:dyDescent="0.25">
      <c r="A14" s="1">
        <v>0.55000000000000004</v>
      </c>
      <c r="B14" t="s">
        <v>194</v>
      </c>
      <c r="C14">
        <v>25276</v>
      </c>
      <c r="D14">
        <v>49</v>
      </c>
      <c r="E14">
        <v>10.1</v>
      </c>
      <c r="F14">
        <v>12</v>
      </c>
      <c r="G14" s="18">
        <v>33</v>
      </c>
      <c r="R14" t="s">
        <v>194</v>
      </c>
      <c r="S14" s="2">
        <v>0.55000000000000004</v>
      </c>
      <c r="T14" s="2"/>
      <c r="U14" s="2">
        <f t="shared" si="1"/>
        <v>0.97432982111347632</v>
      </c>
      <c r="V14" s="2">
        <f t="shared" si="2"/>
        <v>1.1647399350842809</v>
      </c>
      <c r="W14" s="3">
        <f t="shared" si="3"/>
        <v>1.0068065056620272</v>
      </c>
      <c r="X14">
        <v>1</v>
      </c>
      <c r="Y14" s="1">
        <f t="shared" si="4"/>
        <v>0.85514834205933687</v>
      </c>
      <c r="Z14" s="1">
        <f t="shared" si="5"/>
        <v>1.0222672064777329</v>
      </c>
      <c r="AA14" s="14">
        <f t="shared" si="6"/>
        <v>0.88365243004418248</v>
      </c>
      <c r="AB14" s="23">
        <f t="shared" si="7"/>
        <v>0.83123425692695208</v>
      </c>
    </row>
    <row r="15" spans="1:33" x14ac:dyDescent="0.25">
      <c r="A15" s="1">
        <v>0.6</v>
      </c>
      <c r="B15" t="s">
        <v>195</v>
      </c>
      <c r="C15">
        <v>28357</v>
      </c>
      <c r="D15">
        <v>52</v>
      </c>
      <c r="E15">
        <v>8.6</v>
      </c>
      <c r="F15">
        <v>14.6</v>
      </c>
      <c r="G15" s="18">
        <v>40</v>
      </c>
      <c r="R15" t="s">
        <v>195</v>
      </c>
      <c r="S15" s="2">
        <v>0.6</v>
      </c>
      <c r="T15" s="2"/>
      <c r="U15" s="2">
        <f t="shared" si="1"/>
        <v>0.92164001476807722</v>
      </c>
      <c r="V15" s="2">
        <f t="shared" si="2"/>
        <v>0.88400374976139251</v>
      </c>
      <c r="W15" s="3">
        <f t="shared" si="3"/>
        <v>1.0918568080246371</v>
      </c>
      <c r="X15">
        <v>1</v>
      </c>
      <c r="Y15" s="1">
        <f t="shared" si="4"/>
        <v>0.9075043630017452</v>
      </c>
      <c r="Z15" s="1">
        <f t="shared" si="5"/>
        <v>0.87044534412955465</v>
      </c>
      <c r="AA15" s="14">
        <f t="shared" si="6"/>
        <v>1.0751104565537553</v>
      </c>
      <c r="AB15" s="23">
        <f t="shared" si="7"/>
        <v>1.0075566750629723</v>
      </c>
    </row>
    <row r="16" spans="1:33" x14ac:dyDescent="0.25">
      <c r="A16" s="1">
        <v>0.65</v>
      </c>
      <c r="B16" t="s">
        <v>196</v>
      </c>
      <c r="C16">
        <v>28662</v>
      </c>
      <c r="D16">
        <v>49</v>
      </c>
      <c r="E16">
        <v>9.6</v>
      </c>
      <c r="F16">
        <v>12.6</v>
      </c>
      <c r="G16" s="18">
        <v>31</v>
      </c>
      <c r="R16" t="s">
        <v>196</v>
      </c>
      <c r="S16" s="2">
        <v>0.65</v>
      </c>
      <c r="T16" s="2"/>
      <c r="U16" s="2">
        <f t="shared" si="1"/>
        <v>0.85922687036718393</v>
      </c>
      <c r="V16" s="2">
        <f t="shared" si="2"/>
        <v>0.97629413544489074</v>
      </c>
      <c r="W16" s="3">
        <f t="shared" si="3"/>
        <v>0.93226025046992766</v>
      </c>
      <c r="X16">
        <v>1</v>
      </c>
      <c r="Y16" s="1">
        <f t="shared" si="4"/>
        <v>0.85514834205933687</v>
      </c>
      <c r="Z16" s="1">
        <f t="shared" si="5"/>
        <v>0.97165991902834015</v>
      </c>
      <c r="AA16" s="14">
        <f t="shared" si="6"/>
        <v>0.92783505154639156</v>
      </c>
      <c r="AB16" s="23">
        <f t="shared" si="7"/>
        <v>0.78085642317380344</v>
      </c>
    </row>
    <row r="17" spans="1:28" x14ac:dyDescent="0.25">
      <c r="A17" s="1">
        <v>0.7</v>
      </c>
      <c r="B17" t="s">
        <v>197</v>
      </c>
      <c r="C17">
        <v>29487</v>
      </c>
      <c r="D17">
        <v>56</v>
      </c>
      <c r="E17">
        <v>10.1</v>
      </c>
      <c r="F17">
        <v>13.6</v>
      </c>
      <c r="G17" s="18">
        <v>42</v>
      </c>
      <c r="R17" t="s">
        <v>197</v>
      </c>
      <c r="S17" s="2">
        <v>0.7</v>
      </c>
      <c r="T17" s="2"/>
      <c r="U17" s="2">
        <f t="shared" si="1"/>
        <v>0.95449948630008286</v>
      </c>
      <c r="V17" s="2">
        <f t="shared" si="2"/>
        <v>0.99840494452437623</v>
      </c>
      <c r="W17" s="3">
        <f t="shared" si="3"/>
        <v>0.97809588639271039</v>
      </c>
      <c r="X17">
        <v>1</v>
      </c>
      <c r="Y17" s="1">
        <f t="shared" si="4"/>
        <v>0.97731239092495636</v>
      </c>
      <c r="Z17" s="1">
        <f t="shared" si="5"/>
        <v>1.0222672064777329</v>
      </c>
      <c r="AA17" s="14">
        <f t="shared" si="6"/>
        <v>1.0014727540500734</v>
      </c>
      <c r="AB17" s="23">
        <f t="shared" si="7"/>
        <v>1.0579345088161207</v>
      </c>
    </row>
    <row r="18" spans="1:28" x14ac:dyDescent="0.25">
      <c r="A18" s="1">
        <v>0.75</v>
      </c>
      <c r="B18" t="s">
        <v>198</v>
      </c>
      <c r="C18">
        <v>28602</v>
      </c>
      <c r="D18">
        <v>54</v>
      </c>
      <c r="E18">
        <v>9.8000000000000007</v>
      </c>
      <c r="F18">
        <v>13.8</v>
      </c>
      <c r="G18" s="18">
        <v>33</v>
      </c>
      <c r="R18" t="s">
        <v>198</v>
      </c>
      <c r="S18" s="2">
        <v>0.75</v>
      </c>
      <c r="T18" s="2"/>
      <c r="U18" s="2">
        <f t="shared" si="1"/>
        <v>0.94888945268353453</v>
      </c>
      <c r="V18" s="2">
        <f t="shared" si="2"/>
        <v>0.99872429011079622</v>
      </c>
      <c r="W18" s="3">
        <f t="shared" si="3"/>
        <v>1.0231888477267468</v>
      </c>
      <c r="X18">
        <v>1</v>
      </c>
      <c r="Y18" s="1">
        <f t="shared" si="4"/>
        <v>0.94240837696335078</v>
      </c>
      <c r="Z18" s="1">
        <f t="shared" si="5"/>
        <v>0.99190283400809731</v>
      </c>
      <c r="AA18" s="14">
        <f t="shared" si="6"/>
        <v>1.01620029455081</v>
      </c>
      <c r="AB18" s="23">
        <f t="shared" si="7"/>
        <v>0.83123425692695208</v>
      </c>
    </row>
    <row r="19" spans="1:28" x14ac:dyDescent="0.25">
      <c r="A19" s="1">
        <v>0.8</v>
      </c>
      <c r="B19" t="s">
        <v>199</v>
      </c>
      <c r="C19">
        <v>27946</v>
      </c>
      <c r="D19">
        <v>52</v>
      </c>
      <c r="E19">
        <v>11.2</v>
      </c>
      <c r="F19">
        <v>14</v>
      </c>
      <c r="G19" s="18">
        <v>37</v>
      </c>
      <c r="R19" t="s">
        <v>199</v>
      </c>
      <c r="S19" s="2">
        <v>0.8</v>
      </c>
      <c r="T19" s="2"/>
      <c r="U19" s="2">
        <f t="shared" si="1"/>
        <v>0.93519451437695433</v>
      </c>
      <c r="V19" s="2">
        <f t="shared" si="2"/>
        <v>1.1681922133808669</v>
      </c>
      <c r="W19" s="3">
        <f t="shared" si="3"/>
        <v>1.0623839348493151</v>
      </c>
      <c r="X19">
        <v>1</v>
      </c>
      <c r="Y19" s="1">
        <f t="shared" si="4"/>
        <v>0.9075043630017452</v>
      </c>
      <c r="Z19" s="1">
        <f t="shared" si="5"/>
        <v>1.1336032388663968</v>
      </c>
      <c r="AA19" s="14">
        <f t="shared" si="6"/>
        <v>1.0309278350515463</v>
      </c>
      <c r="AB19" s="23">
        <f t="shared" si="7"/>
        <v>0.93198992443324935</v>
      </c>
    </row>
    <row r="20" spans="1:28" x14ac:dyDescent="0.25">
      <c r="A20" s="1">
        <v>0.85</v>
      </c>
      <c r="B20" t="s">
        <v>200</v>
      </c>
      <c r="C20">
        <v>29270</v>
      </c>
      <c r="D20">
        <v>57</v>
      </c>
      <c r="E20">
        <v>10.199999999999999</v>
      </c>
      <c r="F20">
        <v>14.7</v>
      </c>
      <c r="G20" s="18">
        <v>40</v>
      </c>
      <c r="R20" t="s">
        <v>200</v>
      </c>
      <c r="S20" s="2">
        <v>0.85</v>
      </c>
      <c r="T20" s="2"/>
      <c r="U20" s="2">
        <f t="shared" si="1"/>
        <v>0.97874688985201874</v>
      </c>
      <c r="V20" s="2">
        <f t="shared" si="2"/>
        <v>1.015765337102974</v>
      </c>
      <c r="W20" s="3">
        <f t="shared" si="3"/>
        <v>1.065044431686502</v>
      </c>
      <c r="X20">
        <v>1</v>
      </c>
      <c r="Y20" s="1">
        <f t="shared" si="4"/>
        <v>0.99476439790575921</v>
      </c>
      <c r="Z20" s="1">
        <f t="shared" si="5"/>
        <v>1.0323886639676114</v>
      </c>
      <c r="AA20" s="14">
        <f t="shared" si="6"/>
        <v>1.0824742268041234</v>
      </c>
      <c r="AB20" s="23">
        <f t="shared" si="7"/>
        <v>1.0075566750629723</v>
      </c>
    </row>
    <row r="21" spans="1:28" x14ac:dyDescent="0.25">
      <c r="A21" s="1">
        <v>0.9</v>
      </c>
      <c r="B21" t="s">
        <v>201</v>
      </c>
      <c r="C21">
        <v>29534</v>
      </c>
      <c r="D21">
        <v>57</v>
      </c>
      <c r="E21">
        <v>10.5</v>
      </c>
      <c r="F21">
        <v>12</v>
      </c>
      <c r="G21" s="18">
        <v>41</v>
      </c>
      <c r="R21" t="s">
        <v>201</v>
      </c>
      <c r="S21" s="2">
        <v>0.9</v>
      </c>
      <c r="T21" s="2"/>
      <c r="U21" s="2">
        <f t="shared" si="1"/>
        <v>0.96999801807979247</v>
      </c>
      <c r="V21" s="2">
        <f t="shared" si="2"/>
        <v>1.036293961889529</v>
      </c>
      <c r="W21" s="3">
        <f t="shared" si="3"/>
        <v>0.86165237479221923</v>
      </c>
      <c r="X21">
        <v>1</v>
      </c>
      <c r="Y21" s="1">
        <f t="shared" si="4"/>
        <v>0.99476439790575921</v>
      </c>
      <c r="Z21" s="1">
        <f t="shared" si="5"/>
        <v>1.0627530364372471</v>
      </c>
      <c r="AA21" s="14">
        <f t="shared" si="6"/>
        <v>0.88365243004418248</v>
      </c>
      <c r="AB21" s="23">
        <f t="shared" si="7"/>
        <v>1.0327455919395465</v>
      </c>
    </row>
    <row r="22" spans="1:28" ht="13.5" customHeight="1" x14ac:dyDescent="0.25">
      <c r="A22" s="1">
        <v>0.95</v>
      </c>
      <c r="B22" t="s">
        <v>202</v>
      </c>
      <c r="C22">
        <v>28782</v>
      </c>
      <c r="D22">
        <v>56</v>
      </c>
      <c r="E22">
        <v>8.6</v>
      </c>
      <c r="F22">
        <v>14.9</v>
      </c>
      <c r="G22" s="18">
        <v>38</v>
      </c>
      <c r="R22" t="s">
        <v>202</v>
      </c>
      <c r="S22" s="2">
        <v>0.95</v>
      </c>
      <c r="T22" s="2"/>
      <c r="U22" s="2">
        <f t="shared" si="1"/>
        <v>0.97787945078627414</v>
      </c>
      <c r="V22" s="2">
        <f t="shared" si="2"/>
        <v>0.8709503971921273</v>
      </c>
      <c r="W22" s="3">
        <f t="shared" si="3"/>
        <v>1.0978383898298405</v>
      </c>
      <c r="X22">
        <v>1</v>
      </c>
      <c r="Y22" s="1">
        <f t="shared" si="4"/>
        <v>0.97731239092495636</v>
      </c>
      <c r="Z22" s="1">
        <f t="shared" si="5"/>
        <v>0.87044534412955465</v>
      </c>
      <c r="AA22" s="14">
        <f t="shared" si="6"/>
        <v>1.09720176730486</v>
      </c>
      <c r="AB22" s="23">
        <f t="shared" si="7"/>
        <v>0.95717884130982356</v>
      </c>
    </row>
    <row r="23" spans="1:28" x14ac:dyDescent="0.25">
      <c r="A23" s="1">
        <v>1</v>
      </c>
      <c r="B23" t="s">
        <v>203</v>
      </c>
      <c r="C23">
        <v>27205</v>
      </c>
      <c r="D23">
        <v>67</v>
      </c>
      <c r="E23">
        <v>10.199999999999999</v>
      </c>
      <c r="F23">
        <v>12.2</v>
      </c>
      <c r="G23" s="18">
        <v>40</v>
      </c>
      <c r="R23" t="s">
        <v>203</v>
      </c>
      <c r="S23" s="2">
        <v>1</v>
      </c>
      <c r="T23" s="2"/>
      <c r="U23" s="2">
        <f t="shared" si="1"/>
        <v>1.2377824885259709</v>
      </c>
      <c r="V23" s="2">
        <f t="shared" si="2"/>
        <v>1.0928671721008658</v>
      </c>
      <c r="W23" s="3">
        <f t="shared" si="3"/>
        <v>0.95100809622245752</v>
      </c>
      <c r="X23">
        <v>1</v>
      </c>
      <c r="Y23" s="1">
        <f t="shared" si="4"/>
        <v>1.1692844677137872</v>
      </c>
      <c r="Z23" s="1">
        <f t="shared" si="5"/>
        <v>1.0323886639676114</v>
      </c>
      <c r="AA23" s="14">
        <f t="shared" si="6"/>
        <v>0.8983799705449188</v>
      </c>
      <c r="AB23" s="23">
        <f t="shared" si="7"/>
        <v>1.0075566750629723</v>
      </c>
    </row>
    <row r="24" spans="1:28" x14ac:dyDescent="0.25">
      <c r="A24" s="1">
        <v>1.05</v>
      </c>
      <c r="B24" t="s">
        <v>204</v>
      </c>
      <c r="C24">
        <v>30377</v>
      </c>
      <c r="D24">
        <v>59</v>
      </c>
      <c r="E24">
        <v>9.4</v>
      </c>
      <c r="F24">
        <v>13.9</v>
      </c>
      <c r="G24" s="18">
        <v>41</v>
      </c>
      <c r="R24" t="s">
        <v>204</v>
      </c>
      <c r="S24" s="2">
        <v>1.05</v>
      </c>
      <c r="T24" s="2"/>
      <c r="U24" s="2">
        <f t="shared" si="1"/>
        <v>0.976169855247216</v>
      </c>
      <c r="V24" s="2">
        <f t="shared" si="2"/>
        <v>0.90198416152002947</v>
      </c>
      <c r="W24" s="3">
        <f t="shared" si="3"/>
        <v>0.97038267218585406</v>
      </c>
      <c r="X24">
        <v>1</v>
      </c>
      <c r="Y24" s="1">
        <f t="shared" si="4"/>
        <v>1.0296684118673649</v>
      </c>
      <c r="Z24" s="1">
        <f t="shared" si="5"/>
        <v>0.95141700404858309</v>
      </c>
      <c r="AA24" s="14">
        <f t="shared" si="6"/>
        <v>1.0235640648011781</v>
      </c>
      <c r="AB24" s="23">
        <f t="shared" si="7"/>
        <v>1.0327455919395465</v>
      </c>
    </row>
    <row r="25" spans="1:28" x14ac:dyDescent="0.25">
      <c r="A25" s="1">
        <v>1.1000000000000001</v>
      </c>
      <c r="B25" t="s">
        <v>205</v>
      </c>
      <c r="C25">
        <v>27030</v>
      </c>
      <c r="D25">
        <v>56</v>
      </c>
      <c r="E25">
        <v>8.6999999999999993</v>
      </c>
      <c r="F25">
        <v>14.1</v>
      </c>
      <c r="G25" s="18">
        <v>38</v>
      </c>
      <c r="R25" t="s">
        <v>205</v>
      </c>
      <c r="S25" s="2">
        <v>1.1000000000000001</v>
      </c>
      <c r="T25" s="2"/>
      <c r="U25" s="2">
        <f t="shared" si="1"/>
        <v>1.0412625361646519</v>
      </c>
      <c r="V25" s="2">
        <f t="shared" si="2"/>
        <v>0.93818642803542629</v>
      </c>
      <c r="W25" s="3">
        <f t="shared" si="3"/>
        <v>1.106231907273705</v>
      </c>
      <c r="X25">
        <v>1</v>
      </c>
      <c r="Y25" s="1">
        <f t="shared" si="4"/>
        <v>0.97731239092495636</v>
      </c>
      <c r="Z25" s="1">
        <f t="shared" si="5"/>
        <v>0.88056680161943324</v>
      </c>
      <c r="AA25" s="14">
        <f t="shared" si="6"/>
        <v>1.0382916053019144</v>
      </c>
      <c r="AB25" s="23">
        <f t="shared" si="7"/>
        <v>0.95717884130982356</v>
      </c>
    </row>
    <row r="26" spans="1:28" x14ac:dyDescent="0.25">
      <c r="A26" s="1">
        <v>1.1499999999999999</v>
      </c>
      <c r="B26" t="s">
        <v>206</v>
      </c>
      <c r="C26">
        <v>30229</v>
      </c>
      <c r="D26">
        <v>59</v>
      </c>
      <c r="E26">
        <v>9.6</v>
      </c>
      <c r="F26">
        <v>15.5</v>
      </c>
      <c r="G26" s="18">
        <v>43</v>
      </c>
      <c r="R26" t="s">
        <v>206</v>
      </c>
      <c r="S26" s="2">
        <v>1.1499999999999999</v>
      </c>
      <c r="T26" s="2"/>
      <c r="U26" s="2">
        <f t="shared" si="1"/>
        <v>0.98094914462419125</v>
      </c>
      <c r="V26" s="2">
        <f t="shared" si="2"/>
        <v>0.92568535214930903</v>
      </c>
      <c r="W26" s="3">
        <f t="shared" si="3"/>
        <v>1.087379225179071</v>
      </c>
      <c r="X26">
        <v>1</v>
      </c>
      <c r="Y26" s="1">
        <f t="shared" si="4"/>
        <v>1.0296684118673649</v>
      </c>
      <c r="Z26" s="1">
        <f t="shared" si="5"/>
        <v>0.97165991902834015</v>
      </c>
      <c r="AA26" s="14">
        <f t="shared" si="6"/>
        <v>1.1413843888070692</v>
      </c>
      <c r="AB26" s="23">
        <f t="shared" si="7"/>
        <v>1.0831234256926952</v>
      </c>
    </row>
    <row r="27" spans="1:28" x14ac:dyDescent="0.25">
      <c r="A27" s="1">
        <v>1.2</v>
      </c>
      <c r="B27" t="s">
        <v>207</v>
      </c>
      <c r="C27">
        <v>29189</v>
      </c>
      <c r="D27">
        <v>56</v>
      </c>
      <c r="E27">
        <v>7.9</v>
      </c>
      <c r="F27">
        <v>15.8</v>
      </c>
      <c r="G27" s="18">
        <v>38</v>
      </c>
      <c r="R27" t="s">
        <v>207</v>
      </c>
      <c r="S27" s="2">
        <v>1.2</v>
      </c>
      <c r="T27" s="2"/>
      <c r="U27" s="2">
        <f t="shared" si="1"/>
        <v>0.96424428217926417</v>
      </c>
      <c r="V27" s="2">
        <f t="shared" si="2"/>
        <v>0.78890337480857364</v>
      </c>
      <c r="W27" s="3">
        <f t="shared" si="3"/>
        <v>1.1479183126816943</v>
      </c>
      <c r="X27">
        <v>1</v>
      </c>
      <c r="Y27" s="1">
        <f t="shared" si="4"/>
        <v>0.97731239092495636</v>
      </c>
      <c r="Z27" s="1">
        <f t="shared" si="5"/>
        <v>0.79959514170040502</v>
      </c>
      <c r="AA27" s="14">
        <f t="shared" si="6"/>
        <v>1.1634756995581736</v>
      </c>
      <c r="AB27" s="23">
        <f t="shared" si="7"/>
        <v>0.95717884130982356</v>
      </c>
    </row>
    <row r="28" spans="1:28" x14ac:dyDescent="0.25">
      <c r="A28" s="1">
        <v>1.25</v>
      </c>
      <c r="B28" t="s">
        <v>208</v>
      </c>
      <c r="C28">
        <v>29884</v>
      </c>
      <c r="D28">
        <v>58</v>
      </c>
      <c r="E28">
        <v>8.6</v>
      </c>
      <c r="F28">
        <v>12.5</v>
      </c>
      <c r="G28" s="18">
        <v>39</v>
      </c>
      <c r="R28" t="s">
        <v>208</v>
      </c>
      <c r="S28" s="2">
        <v>1.25</v>
      </c>
      <c r="T28" s="2"/>
      <c r="U28" s="2">
        <f t="shared" si="1"/>
        <v>0.97545564781845251</v>
      </c>
      <c r="V28" s="2">
        <f t="shared" si="2"/>
        <v>0.83883329982545196</v>
      </c>
      <c r="W28" s="3">
        <f t="shared" si="3"/>
        <v>0.88704244039150693</v>
      </c>
      <c r="X28">
        <v>1</v>
      </c>
      <c r="Y28" s="1">
        <f t="shared" si="4"/>
        <v>1.0122164048865621</v>
      </c>
      <c r="Z28" s="1">
        <f t="shared" si="5"/>
        <v>0.87044534412955465</v>
      </c>
      <c r="AA28" s="14">
        <f t="shared" si="6"/>
        <v>0.9204712812960234</v>
      </c>
      <c r="AB28" s="23">
        <f t="shared" si="7"/>
        <v>0.98236775818639788</v>
      </c>
    </row>
    <row r="29" spans="1:28" x14ac:dyDescent="0.25">
      <c r="A29" s="1">
        <v>1.3</v>
      </c>
      <c r="B29" t="s">
        <v>209</v>
      </c>
      <c r="C29">
        <v>29682</v>
      </c>
      <c r="D29">
        <v>58</v>
      </c>
      <c r="E29">
        <v>11.5</v>
      </c>
      <c r="F29">
        <v>12.6</v>
      </c>
      <c r="G29" s="18">
        <v>38</v>
      </c>
      <c r="R29" t="s">
        <v>209</v>
      </c>
      <c r="S29" s="2">
        <v>1.3</v>
      </c>
      <c r="T29" s="2"/>
      <c r="U29" s="2">
        <f t="shared" si="1"/>
        <v>0.98209408326280689</v>
      </c>
      <c r="V29" s="2">
        <f t="shared" si="2"/>
        <v>1.1293293594967657</v>
      </c>
      <c r="W29" s="3">
        <f t="shared" si="3"/>
        <v>0.90022381574587518</v>
      </c>
      <c r="X29">
        <v>1</v>
      </c>
      <c r="Y29" s="1">
        <f t="shared" si="4"/>
        <v>1.0122164048865621</v>
      </c>
      <c r="Z29" s="1">
        <f t="shared" si="5"/>
        <v>1.1639676113360324</v>
      </c>
      <c r="AA29" s="14">
        <f t="shared" si="6"/>
        <v>0.92783505154639156</v>
      </c>
      <c r="AB29" s="23">
        <f t="shared" si="7"/>
        <v>0.95717884130982356</v>
      </c>
    </row>
    <row r="30" spans="1:28" x14ac:dyDescent="0.25">
      <c r="A30" s="1">
        <v>1.35</v>
      </c>
      <c r="B30" t="s">
        <v>210</v>
      </c>
      <c r="C30">
        <v>29426</v>
      </c>
      <c r="D30">
        <v>60</v>
      </c>
      <c r="E30">
        <v>9.4</v>
      </c>
      <c r="F30">
        <v>15.3</v>
      </c>
      <c r="G30" s="18">
        <v>39</v>
      </c>
      <c r="R30" t="s">
        <v>210</v>
      </c>
      <c r="S30" s="2">
        <v>1.35</v>
      </c>
      <c r="T30" s="2"/>
      <c r="U30" s="2">
        <f t="shared" si="1"/>
        <v>1.0247980291674956</v>
      </c>
      <c r="V30" s="2">
        <f t="shared" si="2"/>
        <v>0.9311348084854868</v>
      </c>
      <c r="W30" s="3">
        <f t="shared" si="3"/>
        <v>1.1026389103962342</v>
      </c>
      <c r="X30">
        <v>1</v>
      </c>
      <c r="Y30" s="1">
        <f t="shared" si="4"/>
        <v>1.0471204188481675</v>
      </c>
      <c r="Z30" s="1">
        <f t="shared" si="5"/>
        <v>0.95141700404858309</v>
      </c>
      <c r="AA30" s="14">
        <f t="shared" si="6"/>
        <v>1.1266568483063328</v>
      </c>
      <c r="AB30" s="23">
        <f t="shared" si="7"/>
        <v>0.98236775818639788</v>
      </c>
    </row>
    <row r="31" spans="1:28" x14ac:dyDescent="0.25">
      <c r="A31" s="1">
        <v>1.4</v>
      </c>
      <c r="B31" t="s">
        <v>211</v>
      </c>
      <c r="C31">
        <v>29719</v>
      </c>
      <c r="D31">
        <v>61</v>
      </c>
      <c r="E31">
        <v>10</v>
      </c>
      <c r="F31">
        <v>14.9</v>
      </c>
      <c r="G31" s="18">
        <v>45</v>
      </c>
      <c r="R31" t="s">
        <v>211</v>
      </c>
      <c r="S31" s="2">
        <v>1.4</v>
      </c>
      <c r="T31" s="2"/>
      <c r="U31" s="2">
        <f t="shared" si="1"/>
        <v>1.0316061078677199</v>
      </c>
      <c r="V31" s="2">
        <f t="shared" si="2"/>
        <v>0.98080291333411351</v>
      </c>
      <c r="W31" s="3">
        <f t="shared" si="3"/>
        <v>1.0632250256092892</v>
      </c>
      <c r="X31">
        <v>1</v>
      </c>
      <c r="Y31" s="1">
        <f t="shared" si="4"/>
        <v>1.0645724258289704</v>
      </c>
      <c r="Z31" s="1">
        <f t="shared" si="5"/>
        <v>1.0121457489878543</v>
      </c>
      <c r="AA31" s="14">
        <f t="shared" si="6"/>
        <v>1.09720176730486</v>
      </c>
      <c r="AB31" s="23">
        <f t="shared" si="7"/>
        <v>1.1335012594458438</v>
      </c>
    </row>
    <row r="32" spans="1:28" x14ac:dyDescent="0.25">
      <c r="A32" s="1">
        <v>1.45</v>
      </c>
      <c r="B32" t="s">
        <v>212</v>
      </c>
      <c r="C32">
        <v>27538</v>
      </c>
      <c r="D32">
        <v>51</v>
      </c>
      <c r="E32">
        <v>7.6</v>
      </c>
      <c r="F32">
        <v>17.8</v>
      </c>
      <c r="G32" s="18">
        <v>44</v>
      </c>
      <c r="R32" t="s">
        <v>212</v>
      </c>
      <c r="S32" s="2">
        <v>1.45</v>
      </c>
      <c r="T32" s="2"/>
      <c r="U32" s="2">
        <f t="shared" si="1"/>
        <v>0.93079928772388387</v>
      </c>
      <c r="V32" s="2">
        <f t="shared" si="2"/>
        <v>0.80444644323647896</v>
      </c>
      <c r="W32" s="3">
        <f t="shared" si="3"/>
        <v>1.3707577832468425</v>
      </c>
      <c r="X32">
        <v>1</v>
      </c>
      <c r="Y32" s="1">
        <f t="shared" si="4"/>
        <v>0.89005235602094246</v>
      </c>
      <c r="Z32" s="1">
        <f t="shared" si="5"/>
        <v>0.76923076923076927</v>
      </c>
      <c r="AA32" s="14">
        <f t="shared" si="6"/>
        <v>1.3107511045655373</v>
      </c>
      <c r="AB32" s="23">
        <f t="shared" si="7"/>
        <v>1.1083123425692694</v>
      </c>
    </row>
    <row r="33" spans="1:28" x14ac:dyDescent="0.25">
      <c r="A33" s="1">
        <v>1.5</v>
      </c>
      <c r="B33" t="s">
        <v>213</v>
      </c>
      <c r="C33">
        <v>29838</v>
      </c>
      <c r="D33">
        <v>58</v>
      </c>
      <c r="E33">
        <v>10.1</v>
      </c>
      <c r="F33">
        <v>12</v>
      </c>
      <c r="G33" s="18">
        <v>38</v>
      </c>
      <c r="R33" t="s">
        <v>213</v>
      </c>
      <c r="S33" s="2">
        <v>1.5</v>
      </c>
      <c r="T33" s="2"/>
      <c r="U33" s="2">
        <f t="shared" si="1"/>
        <v>0.97695946710257509</v>
      </c>
      <c r="V33" s="2">
        <f t="shared" si="2"/>
        <v>0.9866601849718577</v>
      </c>
      <c r="W33" s="3">
        <f t="shared" si="3"/>
        <v>0.85287355845275825</v>
      </c>
      <c r="X33">
        <v>1</v>
      </c>
      <c r="Y33" s="1">
        <f t="shared" si="4"/>
        <v>1.0122164048865621</v>
      </c>
      <c r="Z33" s="1">
        <f t="shared" si="5"/>
        <v>1.0222672064777329</v>
      </c>
      <c r="AA33" s="14">
        <f t="shared" si="6"/>
        <v>0.88365243004418248</v>
      </c>
      <c r="AB33" s="23">
        <f t="shared" si="7"/>
        <v>0.95717884130982356</v>
      </c>
    </row>
    <row r="34" spans="1:28" x14ac:dyDescent="0.25">
      <c r="A34" s="1">
        <v>1.55</v>
      </c>
      <c r="B34" t="s">
        <v>214</v>
      </c>
      <c r="C34">
        <v>32582</v>
      </c>
      <c r="D34">
        <v>57</v>
      </c>
      <c r="E34">
        <v>8.9</v>
      </c>
      <c r="F34">
        <v>15.6</v>
      </c>
      <c r="G34" s="18">
        <v>42</v>
      </c>
      <c r="R34" t="s">
        <v>214</v>
      </c>
      <c r="S34" s="2">
        <v>1.55</v>
      </c>
      <c r="T34" s="2"/>
      <c r="U34" s="2">
        <f t="shared" si="1"/>
        <v>0.8792560759305319</v>
      </c>
      <c r="V34" s="2">
        <f t="shared" si="2"/>
        <v>0.79621106087487281</v>
      </c>
      <c r="W34" s="3">
        <f t="shared" si="3"/>
        <v>1.0153598185577133</v>
      </c>
      <c r="X34">
        <v>1</v>
      </c>
      <c r="Y34" s="1">
        <f t="shared" si="4"/>
        <v>0.99476439790575921</v>
      </c>
      <c r="Z34" s="1">
        <f t="shared" si="5"/>
        <v>0.9008097165991904</v>
      </c>
      <c r="AA34" s="14">
        <f t="shared" si="6"/>
        <v>1.1487481590574373</v>
      </c>
      <c r="AB34" s="23">
        <f t="shared" si="7"/>
        <v>1.0579345088161207</v>
      </c>
    </row>
    <row r="35" spans="1:28" ht="15.75" thickBot="1" x14ac:dyDescent="0.3">
      <c r="A35" s="1">
        <v>1.6</v>
      </c>
      <c r="B35" t="s">
        <v>215</v>
      </c>
      <c r="C35">
        <v>36205</v>
      </c>
      <c r="D35">
        <v>56</v>
      </c>
      <c r="E35">
        <v>7.5</v>
      </c>
      <c r="F35">
        <v>14.8</v>
      </c>
      <c r="G35" s="18">
        <v>49</v>
      </c>
      <c r="R35" t="s">
        <v>215</v>
      </c>
      <c r="S35" s="5">
        <v>1.6</v>
      </c>
      <c r="T35" s="5"/>
      <c r="U35" s="2">
        <f t="shared" si="1"/>
        <v>0.77738782909903437</v>
      </c>
      <c r="V35" s="2">
        <f t="shared" si="2"/>
        <v>0.60382160850800692</v>
      </c>
      <c r="W35" s="3">
        <f t="shared" si="3"/>
        <v>0.86689455947447014</v>
      </c>
      <c r="X35">
        <v>1</v>
      </c>
      <c r="Y35" s="1">
        <f t="shared" si="4"/>
        <v>0.97731239092495636</v>
      </c>
      <c r="Z35" s="1">
        <f t="shared" si="5"/>
        <v>0.7591093117408908</v>
      </c>
      <c r="AA35" s="14">
        <f t="shared" si="6"/>
        <v>1.0898379970544918</v>
      </c>
      <c r="AB35" s="23">
        <f t="shared" si="7"/>
        <v>1.2342569269521411</v>
      </c>
    </row>
    <row r="36" spans="1:28" x14ac:dyDescent="0.25">
      <c r="A36" s="1">
        <v>1.65</v>
      </c>
      <c r="B36" t="s">
        <v>216</v>
      </c>
      <c r="C36">
        <v>37462</v>
      </c>
      <c r="D36">
        <v>57</v>
      </c>
      <c r="E36">
        <v>9.8000000000000007</v>
      </c>
      <c r="F36">
        <v>13.5</v>
      </c>
      <c r="G36" s="18">
        <v>42</v>
      </c>
    </row>
    <row r="37" spans="1:28" x14ac:dyDescent="0.25">
      <c r="A37" s="1">
        <v>1.7</v>
      </c>
      <c r="B37" t="s">
        <v>217</v>
      </c>
      <c r="C37">
        <v>35668</v>
      </c>
      <c r="D37">
        <v>57</v>
      </c>
      <c r="E37">
        <v>10</v>
      </c>
      <c r="F37">
        <v>15</v>
      </c>
      <c r="G37" s="18">
        <v>43</v>
      </c>
      <c r="R37" t="s">
        <v>182</v>
      </c>
      <c r="S37">
        <v>1</v>
      </c>
      <c r="Y37" s="18">
        <f>MAX(Y3:Y20)</f>
        <v>1.1169284467713787</v>
      </c>
      <c r="Z37" s="18">
        <f t="shared" ref="Z37:AB37" si="9">MAX(Z3:Z20)</f>
        <v>1.1336032388663968</v>
      </c>
      <c r="AA37" s="18">
        <f t="shared" si="9"/>
        <v>1.2886597938144329</v>
      </c>
      <c r="AB37" s="18">
        <f t="shared" si="9"/>
        <v>1.158690176322418</v>
      </c>
    </row>
    <row r="38" spans="1:28" x14ac:dyDescent="0.25">
      <c r="A38" s="1">
        <v>1.75</v>
      </c>
      <c r="B38" t="s">
        <v>218</v>
      </c>
      <c r="C38">
        <v>38413</v>
      </c>
      <c r="D38">
        <v>62</v>
      </c>
      <c r="E38">
        <v>10.199999999999999</v>
      </c>
      <c r="F38">
        <v>15.1</v>
      </c>
      <c r="G38" s="18">
        <v>47</v>
      </c>
    </row>
    <row r="39" spans="1:28" x14ac:dyDescent="0.25">
      <c r="A39" s="1">
        <v>1.8</v>
      </c>
      <c r="B39" t="s">
        <v>219</v>
      </c>
      <c r="C39">
        <v>35600</v>
      </c>
      <c r="D39">
        <v>58</v>
      </c>
      <c r="E39">
        <v>9.5</v>
      </c>
      <c r="F39">
        <v>14.5</v>
      </c>
      <c r="G39" s="18">
        <v>41</v>
      </c>
      <c r="Y39">
        <f>AVERAGE(Y3:Y4)</f>
        <v>1.0034904013961605</v>
      </c>
      <c r="Z39" s="18">
        <f t="shared" ref="Z39:AB39" si="10">AVERAGE(Z3:Z4)</f>
        <v>0.96153846153846168</v>
      </c>
      <c r="AA39" s="18">
        <f t="shared" si="10"/>
        <v>1.2002945508100145</v>
      </c>
      <c r="AB39" s="18">
        <f t="shared" si="10"/>
        <v>1.0957178841309823</v>
      </c>
    </row>
    <row r="40" spans="1:28" x14ac:dyDescent="0.25">
      <c r="A40" s="1">
        <v>1.85</v>
      </c>
      <c r="B40" t="s">
        <v>220</v>
      </c>
      <c r="C40">
        <v>35920</v>
      </c>
      <c r="D40">
        <v>57</v>
      </c>
      <c r="E40">
        <v>11.1</v>
      </c>
      <c r="F40">
        <v>15.5</v>
      </c>
      <c r="G40" s="18">
        <v>35</v>
      </c>
    </row>
    <row r="41" spans="1:28" x14ac:dyDescent="0.25">
      <c r="A41" s="1">
        <v>1.9</v>
      </c>
      <c r="B41" t="s">
        <v>221</v>
      </c>
      <c r="C41">
        <v>33385</v>
      </c>
      <c r="D41">
        <v>57</v>
      </c>
      <c r="E41">
        <v>13</v>
      </c>
      <c r="F41">
        <v>12.6</v>
      </c>
      <c r="G41" s="18">
        <v>38</v>
      </c>
    </row>
    <row r="42" spans="1:28" x14ac:dyDescent="0.25">
      <c r="A42" s="1">
        <v>1.95</v>
      </c>
      <c r="B42" t="s">
        <v>222</v>
      </c>
      <c r="C42">
        <v>33569</v>
      </c>
      <c r="D42">
        <v>66</v>
      </c>
      <c r="E42">
        <v>10.6</v>
      </c>
      <c r="F42">
        <v>15.3</v>
      </c>
      <c r="G42" s="18">
        <v>39</v>
      </c>
    </row>
    <row r="43" spans="1:28" x14ac:dyDescent="0.25">
      <c r="A43" s="1">
        <v>2</v>
      </c>
      <c r="B43" t="s">
        <v>223</v>
      </c>
      <c r="C43">
        <v>35005</v>
      </c>
      <c r="D43">
        <v>60</v>
      </c>
      <c r="E43">
        <v>11.9</v>
      </c>
      <c r="F43">
        <v>15.3</v>
      </c>
      <c r="G43" s="18">
        <v>36</v>
      </c>
    </row>
    <row r="44" spans="1:28" x14ac:dyDescent="0.25">
      <c r="A44" s="1">
        <v>2.0499999999999998</v>
      </c>
      <c r="B44" t="s">
        <v>224</v>
      </c>
      <c r="C44">
        <v>33180</v>
      </c>
      <c r="D44">
        <v>53</v>
      </c>
      <c r="E44">
        <v>9.4</v>
      </c>
      <c r="F44">
        <v>16.100000000000001</v>
      </c>
      <c r="G44" s="18">
        <v>43</v>
      </c>
    </row>
    <row r="45" spans="1:28" x14ac:dyDescent="0.25">
      <c r="A45" s="1">
        <v>2.1</v>
      </c>
      <c r="B45" t="s">
        <v>225</v>
      </c>
      <c r="C45">
        <v>32863</v>
      </c>
      <c r="D45">
        <v>57</v>
      </c>
      <c r="E45">
        <v>10.5</v>
      </c>
      <c r="F45">
        <v>17.100000000000001</v>
      </c>
      <c r="G45" s="18">
        <v>38</v>
      </c>
    </row>
    <row r="46" spans="1:28" x14ac:dyDescent="0.25">
      <c r="A46" s="1">
        <v>2.15</v>
      </c>
      <c r="B46" t="s">
        <v>226</v>
      </c>
      <c r="C46">
        <v>33174</v>
      </c>
      <c r="D46">
        <v>57</v>
      </c>
      <c r="E46">
        <v>9.1</v>
      </c>
      <c r="F46">
        <v>16.7</v>
      </c>
      <c r="G46" s="18">
        <v>39</v>
      </c>
    </row>
    <row r="47" spans="1:28" x14ac:dyDescent="0.25">
      <c r="A47" s="1">
        <v>2.2000000000000002</v>
      </c>
      <c r="B47" t="s">
        <v>227</v>
      </c>
      <c r="C47">
        <v>33938</v>
      </c>
      <c r="D47">
        <v>54</v>
      </c>
      <c r="E47">
        <v>11.8</v>
      </c>
      <c r="F47">
        <v>15.4</v>
      </c>
      <c r="G47" s="18">
        <v>37</v>
      </c>
    </row>
    <row r="48" spans="1:28" x14ac:dyDescent="0.25">
      <c r="A48" s="1">
        <v>2.25</v>
      </c>
      <c r="B48" t="s">
        <v>228</v>
      </c>
      <c r="C48">
        <v>32151</v>
      </c>
      <c r="D48">
        <v>51</v>
      </c>
      <c r="E48">
        <v>9.4</v>
      </c>
      <c r="F48">
        <v>18.2</v>
      </c>
      <c r="G48" s="18">
        <v>38</v>
      </c>
    </row>
    <row r="49" spans="1:16" x14ac:dyDescent="0.25">
      <c r="A49" s="1">
        <v>2.2999999999999998</v>
      </c>
      <c r="B49" t="s">
        <v>229</v>
      </c>
      <c r="C49">
        <v>34665</v>
      </c>
      <c r="D49">
        <v>54</v>
      </c>
      <c r="E49">
        <v>11.3</v>
      </c>
      <c r="F49">
        <v>15.7</v>
      </c>
      <c r="G49" s="18">
        <v>32</v>
      </c>
    </row>
    <row r="50" spans="1:16" x14ac:dyDescent="0.25">
      <c r="A50" s="1">
        <v>2.35</v>
      </c>
      <c r="B50" t="s">
        <v>230</v>
      </c>
      <c r="C50">
        <v>34250</v>
      </c>
      <c r="D50">
        <v>50</v>
      </c>
      <c r="E50">
        <v>11.7</v>
      </c>
      <c r="F50">
        <v>14.8</v>
      </c>
      <c r="G50" s="18">
        <v>40</v>
      </c>
    </row>
    <row r="51" spans="1:16" x14ac:dyDescent="0.25">
      <c r="A51" s="1">
        <v>2.4</v>
      </c>
      <c r="B51" t="s">
        <v>231</v>
      </c>
      <c r="C51">
        <v>37801</v>
      </c>
      <c r="D51">
        <v>60</v>
      </c>
      <c r="E51">
        <v>13.6</v>
      </c>
      <c r="F51">
        <v>15.8</v>
      </c>
      <c r="G51" s="18">
        <v>45</v>
      </c>
    </row>
    <row r="52" spans="1:16" x14ac:dyDescent="0.25">
      <c r="A52" s="1">
        <v>2.4500000000000002</v>
      </c>
      <c r="B52" t="s">
        <v>232</v>
      </c>
      <c r="C52">
        <v>38258</v>
      </c>
      <c r="D52">
        <v>57</v>
      </c>
      <c r="E52">
        <v>12.8</v>
      </c>
      <c r="F52">
        <v>17.100000000000001</v>
      </c>
      <c r="G52" s="18">
        <v>44</v>
      </c>
    </row>
    <row r="53" spans="1:16" x14ac:dyDescent="0.25">
      <c r="A53" s="1">
        <v>2.5</v>
      </c>
      <c r="B53" t="s">
        <v>233</v>
      </c>
      <c r="C53">
        <v>38007</v>
      </c>
      <c r="D53">
        <v>57</v>
      </c>
      <c r="E53">
        <v>16.3</v>
      </c>
      <c r="F53">
        <v>13.7</v>
      </c>
      <c r="G53" s="18">
        <v>49</v>
      </c>
    </row>
    <row r="54" spans="1:16" x14ac:dyDescent="0.25">
      <c r="A54" s="1">
        <v>2.5499999999999998</v>
      </c>
      <c r="B54" t="s">
        <v>234</v>
      </c>
      <c r="C54">
        <v>39354</v>
      </c>
      <c r="D54">
        <v>55</v>
      </c>
      <c r="E54">
        <v>15.1</v>
      </c>
      <c r="F54">
        <v>13.9</v>
      </c>
      <c r="G54" s="18">
        <v>51</v>
      </c>
    </row>
    <row r="55" spans="1:16" ht="15.75" thickBot="1" x14ac:dyDescent="0.3">
      <c r="A55" s="4">
        <v>2.6</v>
      </c>
      <c r="B55" t="s">
        <v>235</v>
      </c>
      <c r="C55">
        <v>38882</v>
      </c>
      <c r="D55">
        <v>55</v>
      </c>
      <c r="E55">
        <v>13.8</v>
      </c>
      <c r="F55">
        <v>15.5</v>
      </c>
      <c r="G55" s="18">
        <v>46</v>
      </c>
    </row>
    <row r="56" spans="1:16" x14ac:dyDescent="0.25">
      <c r="A56" s="1">
        <v>2.65</v>
      </c>
      <c r="B56" t="s">
        <v>236</v>
      </c>
      <c r="C56">
        <v>40450</v>
      </c>
      <c r="D56">
        <v>58</v>
      </c>
      <c r="E56">
        <v>14.8</v>
      </c>
      <c r="F56">
        <v>14.3</v>
      </c>
      <c r="G56" s="18">
        <v>53</v>
      </c>
    </row>
    <row r="57" spans="1:16" x14ac:dyDescent="0.25">
      <c r="A57" s="1">
        <v>2.7</v>
      </c>
      <c r="B57" t="s">
        <v>237</v>
      </c>
      <c r="C57">
        <v>41154</v>
      </c>
      <c r="D57">
        <v>58</v>
      </c>
      <c r="E57">
        <v>15.3</v>
      </c>
      <c r="F57">
        <v>16.7</v>
      </c>
      <c r="G57" s="18">
        <v>45</v>
      </c>
      <c r="K57" s="67"/>
      <c r="L57" s="67"/>
      <c r="M57" s="67"/>
      <c r="N57" s="67"/>
      <c r="O57" s="67"/>
      <c r="P57" s="67"/>
    </row>
    <row r="58" spans="1:16" x14ac:dyDescent="0.25">
      <c r="A58" s="1">
        <v>2.75</v>
      </c>
      <c r="B58" t="s">
        <v>238</v>
      </c>
      <c r="C58">
        <v>42061</v>
      </c>
      <c r="D58">
        <v>59</v>
      </c>
      <c r="E58">
        <v>20.5</v>
      </c>
      <c r="F58">
        <v>15.4</v>
      </c>
      <c r="G58" s="18">
        <v>53</v>
      </c>
      <c r="K58" s="67"/>
      <c r="L58" s="67"/>
      <c r="M58" s="67"/>
      <c r="N58" s="67"/>
      <c r="O58" s="67"/>
      <c r="P58" s="67"/>
    </row>
    <row r="59" spans="1:16" x14ac:dyDescent="0.25">
      <c r="A59" s="1">
        <v>2.8</v>
      </c>
      <c r="B59" t="s">
        <v>239</v>
      </c>
      <c r="C59">
        <v>42122</v>
      </c>
      <c r="D59">
        <v>53</v>
      </c>
      <c r="E59">
        <v>24.4</v>
      </c>
      <c r="F59">
        <v>14.6</v>
      </c>
      <c r="G59" s="18">
        <v>46</v>
      </c>
      <c r="K59" s="67"/>
      <c r="L59" s="67"/>
      <c r="M59" s="67"/>
      <c r="N59" s="67"/>
      <c r="O59" s="67"/>
      <c r="P59" s="67"/>
    </row>
    <row r="60" spans="1:16" x14ac:dyDescent="0.25">
      <c r="K60" s="67"/>
      <c r="L60" s="67"/>
      <c r="M60" s="67"/>
      <c r="N60" s="67"/>
      <c r="O60" s="67"/>
      <c r="P60" s="67"/>
    </row>
    <row r="61" spans="1:16" x14ac:dyDescent="0.25">
      <c r="K61" s="67"/>
      <c r="L61" s="67"/>
      <c r="M61" s="67"/>
      <c r="N61" s="67"/>
      <c r="O61" s="67"/>
      <c r="P61" s="67"/>
    </row>
    <row r="62" spans="1:16" x14ac:dyDescent="0.25">
      <c r="K62" s="67"/>
      <c r="L62" s="67"/>
      <c r="M62" s="67"/>
      <c r="N62" s="67"/>
      <c r="O62" s="67"/>
      <c r="P62" s="67"/>
    </row>
    <row r="63" spans="1:16" x14ac:dyDescent="0.25">
      <c r="K63" s="67"/>
      <c r="L63" s="67"/>
      <c r="M63" s="67"/>
      <c r="N63" s="67"/>
      <c r="O63" s="67"/>
      <c r="P63" s="67"/>
    </row>
    <row r="64" spans="1:16" x14ac:dyDescent="0.25">
      <c r="K64" s="67"/>
      <c r="L64" s="67"/>
      <c r="M64" s="67"/>
      <c r="N64" s="67"/>
      <c r="O64" s="67"/>
      <c r="P64" s="67"/>
    </row>
    <row r="65" spans="11:16" x14ac:dyDescent="0.25">
      <c r="K65" s="67"/>
      <c r="L65" s="67"/>
      <c r="M65" s="67"/>
      <c r="N65" s="67"/>
      <c r="O65" s="67"/>
      <c r="P65" s="67"/>
    </row>
    <row r="66" spans="11:16" x14ac:dyDescent="0.25">
      <c r="K66" s="67"/>
      <c r="L66" s="67"/>
      <c r="M66" s="67"/>
      <c r="N66" s="67"/>
      <c r="O66" s="67"/>
      <c r="P66" s="67"/>
    </row>
  </sheetData>
  <mergeCells count="7">
    <mergeCell ref="Y1:AA1"/>
    <mergeCell ref="AD1:AG1"/>
    <mergeCell ref="K57:P66"/>
    <mergeCell ref="J13:K13"/>
    <mergeCell ref="A1:F1"/>
    <mergeCell ref="J1:O1"/>
    <mergeCell ref="R1:W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topLeftCell="A14" zoomScale="85" zoomScaleNormal="85" workbookViewId="0">
      <selection activeCell="Q13" sqref="Q13"/>
    </sheetView>
  </sheetViews>
  <sheetFormatPr defaultRowHeight="15" x14ac:dyDescent="0.25"/>
  <cols>
    <col min="2" max="2" width="10.28515625" bestFit="1" customWidth="1"/>
    <col min="3" max="4" width="7" bestFit="1" customWidth="1"/>
    <col min="5" max="5" width="5" bestFit="1" customWidth="1"/>
    <col min="6" max="6" width="6" bestFit="1" customWidth="1"/>
    <col min="28" max="28" width="9.140625" style="18"/>
  </cols>
  <sheetData>
    <row r="1" spans="1:33" ht="15.75" thickBot="1" x14ac:dyDescent="0.3">
      <c r="A1" s="58" t="s">
        <v>59</v>
      </c>
      <c r="B1" s="59"/>
      <c r="C1" s="59"/>
      <c r="D1" s="59"/>
      <c r="E1" s="59"/>
      <c r="F1" s="60"/>
      <c r="J1" s="61" t="s">
        <v>61</v>
      </c>
      <c r="K1" s="62"/>
      <c r="L1" s="62"/>
      <c r="M1" s="62"/>
      <c r="N1" s="62"/>
      <c r="O1" s="63"/>
      <c r="R1" s="64" t="s">
        <v>62</v>
      </c>
      <c r="S1" s="65"/>
      <c r="T1" s="65"/>
      <c r="U1" s="65"/>
      <c r="V1" s="65"/>
      <c r="W1" s="66"/>
      <c r="X1" t="s">
        <v>182</v>
      </c>
      <c r="Y1" s="61" t="s">
        <v>63</v>
      </c>
      <c r="Z1" s="62"/>
      <c r="AA1" s="63"/>
      <c r="AB1" s="17"/>
      <c r="AD1" s="61" t="s">
        <v>64</v>
      </c>
      <c r="AE1" s="62"/>
      <c r="AF1" s="62"/>
      <c r="AG1" s="63"/>
    </row>
    <row r="2" spans="1:33" ht="15.75" thickBot="1" x14ac:dyDescent="0.3">
      <c r="A2" s="7" t="s">
        <v>0</v>
      </c>
      <c r="B2" s="9" t="s">
        <v>58</v>
      </c>
      <c r="C2" s="8" t="s">
        <v>54</v>
      </c>
      <c r="D2" s="9" t="s">
        <v>55</v>
      </c>
      <c r="E2" s="8" t="s">
        <v>56</v>
      </c>
      <c r="F2" s="9" t="s">
        <v>57</v>
      </c>
      <c r="G2" s="16" t="s">
        <v>310</v>
      </c>
      <c r="J2" s="10" t="s">
        <v>0</v>
      </c>
      <c r="K2" s="11" t="s">
        <v>58</v>
      </c>
      <c r="L2" s="11" t="s">
        <v>54</v>
      </c>
      <c r="M2" s="11" t="s">
        <v>55</v>
      </c>
      <c r="N2" s="11" t="s">
        <v>56</v>
      </c>
      <c r="O2" s="12" t="s">
        <v>57</v>
      </c>
      <c r="P2" s="20" t="s">
        <v>310</v>
      </c>
      <c r="R2" s="9"/>
      <c r="S2" s="9" t="s">
        <v>0</v>
      </c>
      <c r="T2" s="9" t="s">
        <v>54</v>
      </c>
      <c r="U2" s="9" t="s">
        <v>55</v>
      </c>
      <c r="V2" s="9" t="s">
        <v>56</v>
      </c>
      <c r="W2" s="9" t="s">
        <v>57</v>
      </c>
      <c r="Y2" s="9" t="s">
        <v>55</v>
      </c>
      <c r="Z2" s="9" t="s">
        <v>56</v>
      </c>
      <c r="AA2" s="9" t="s">
        <v>57</v>
      </c>
      <c r="AB2" s="16" t="s">
        <v>310</v>
      </c>
      <c r="AD2" s="9" t="s">
        <v>55</v>
      </c>
      <c r="AE2" s="9" t="s">
        <v>56</v>
      </c>
      <c r="AF2" s="9" t="s">
        <v>57</v>
      </c>
      <c r="AG2" s="3"/>
    </row>
    <row r="3" spans="1:33" x14ac:dyDescent="0.25">
      <c r="A3" s="1">
        <v>0</v>
      </c>
      <c r="B3" t="s">
        <v>67</v>
      </c>
      <c r="C3">
        <v>29012</v>
      </c>
      <c r="D3">
        <v>64</v>
      </c>
      <c r="E3">
        <v>16.5</v>
      </c>
      <c r="F3">
        <v>18.600000000000001</v>
      </c>
      <c r="G3" s="18">
        <v>40</v>
      </c>
      <c r="J3" s="1">
        <v>0.7</v>
      </c>
      <c r="K3" t="s">
        <v>81</v>
      </c>
      <c r="L3">
        <v>28104</v>
      </c>
      <c r="M3">
        <v>63</v>
      </c>
      <c r="N3">
        <v>13.9</v>
      </c>
      <c r="O3">
        <v>16.899999999999999</v>
      </c>
      <c r="P3" s="18">
        <v>37</v>
      </c>
      <c r="R3" s="1" t="s">
        <v>1</v>
      </c>
      <c r="S3" s="2">
        <v>0</v>
      </c>
      <c r="T3" s="2"/>
      <c r="U3" s="2">
        <f>(D3*$L$11)/($M$11*C3)</f>
        <v>1.0726632414264752</v>
      </c>
      <c r="V3" s="2">
        <f>(E3*$L$11)/($N$11*C3)</f>
        <v>1.1779533083630389</v>
      </c>
      <c r="W3" s="3">
        <f t="shared" ref="W3:W35" si="0">(F3*$L$11)/($O$11*C3)</f>
        <v>1.1342929141078306</v>
      </c>
      <c r="X3">
        <v>1</v>
      </c>
      <c r="Y3" s="1">
        <f>D3/M$11</f>
        <v>1.0596026490066226</v>
      </c>
      <c r="Z3" s="1">
        <f t="shared" ref="Z3" si="1">E3/N$11</f>
        <v>1.1636107193229901</v>
      </c>
      <c r="AA3" s="14">
        <f>F3/O$11</f>
        <v>1.1204819277108433</v>
      </c>
      <c r="AB3" s="23">
        <f>G3/P$11</f>
        <v>1</v>
      </c>
      <c r="AD3" s="1">
        <f>AVERAGE(U3,U4)</f>
        <v>1.0622744267730218</v>
      </c>
      <c r="AE3" s="1">
        <f t="shared" ref="AE3:AF3" si="2">AVERAGE(V3,V4)</f>
        <v>1.302127404984069</v>
      </c>
      <c r="AF3" s="1">
        <f t="shared" si="2"/>
        <v>1.0870271914133316</v>
      </c>
      <c r="AG3" s="3"/>
    </row>
    <row r="4" spans="1:33" x14ac:dyDescent="0.25">
      <c r="A4" s="1">
        <v>0.05</v>
      </c>
      <c r="B4" t="s">
        <v>68</v>
      </c>
      <c r="C4">
        <v>27736</v>
      </c>
      <c r="D4">
        <v>60</v>
      </c>
      <c r="E4">
        <v>19.100000000000001</v>
      </c>
      <c r="F4">
        <v>16.3</v>
      </c>
      <c r="G4" s="18">
        <v>39</v>
      </c>
      <c r="J4" s="1">
        <v>0.8</v>
      </c>
      <c r="K4" t="s">
        <v>83</v>
      </c>
      <c r="L4">
        <v>27348</v>
      </c>
      <c r="M4">
        <v>58</v>
      </c>
      <c r="N4">
        <v>13.5</v>
      </c>
      <c r="O4">
        <v>17.100000000000001</v>
      </c>
      <c r="P4" s="18">
        <v>44</v>
      </c>
      <c r="R4" s="1" t="s">
        <v>2</v>
      </c>
      <c r="S4" s="2">
        <v>0.05</v>
      </c>
      <c r="T4" s="2"/>
      <c r="U4" s="2">
        <f t="shared" ref="U4:U35" si="3">(D4*$L$11)/($M$11*C4)</f>
        <v>1.0518856121195683</v>
      </c>
      <c r="V4" s="2">
        <f t="shared" ref="V4:V35" si="4">(E4*$L$11)/($N$11*C4)</f>
        <v>1.4263015016050993</v>
      </c>
      <c r="W4" s="3">
        <f t="shared" si="0"/>
        <v>1.0397614687188326</v>
      </c>
      <c r="X4">
        <v>1</v>
      </c>
      <c r="Y4" s="1">
        <f t="shared" ref="Y4:Y35" si="5">D4/M$11</f>
        <v>0.99337748344370869</v>
      </c>
      <c r="Z4" s="1">
        <f t="shared" ref="Z4:Z35" si="6">E4/N$11</f>
        <v>1.3469675599435824</v>
      </c>
      <c r="AA4" s="14">
        <f t="shared" ref="AA4:AA35" si="7">F4/O$11</f>
        <v>0.98192771084337349</v>
      </c>
      <c r="AB4" s="23">
        <f t="shared" ref="AB4:AB35" si="8">G4/P$11</f>
        <v>0.97499999999999998</v>
      </c>
      <c r="AD4" s="1"/>
      <c r="AE4" s="2"/>
      <c r="AF4" s="2"/>
      <c r="AG4" s="3"/>
    </row>
    <row r="5" spans="1:33" x14ac:dyDescent="0.25">
      <c r="A5" s="1">
        <v>0.1</v>
      </c>
      <c r="B5" t="s">
        <v>69</v>
      </c>
      <c r="C5">
        <v>25421</v>
      </c>
      <c r="D5">
        <v>58</v>
      </c>
      <c r="E5">
        <v>20.7</v>
      </c>
      <c r="F5">
        <v>12.9</v>
      </c>
      <c r="G5" s="18">
        <v>37</v>
      </c>
      <c r="J5" s="1">
        <v>0.9</v>
      </c>
      <c r="K5" t="s">
        <v>85</v>
      </c>
      <c r="L5">
        <v>28322</v>
      </c>
      <c r="M5">
        <v>59</v>
      </c>
      <c r="N5">
        <v>15.9</v>
      </c>
      <c r="O5">
        <v>15.1</v>
      </c>
      <c r="P5" s="18">
        <v>42</v>
      </c>
      <c r="R5" s="1" t="s">
        <v>3</v>
      </c>
      <c r="S5" s="2">
        <v>0.1</v>
      </c>
      <c r="T5" s="2"/>
      <c r="U5" s="2">
        <f t="shared" si="3"/>
        <v>1.1094211882494813</v>
      </c>
      <c r="V5" s="2">
        <f t="shared" si="4"/>
        <v>1.6865511444537735</v>
      </c>
      <c r="W5" s="3">
        <f t="shared" si="0"/>
        <v>0.8978153438268236</v>
      </c>
      <c r="X5">
        <v>1</v>
      </c>
      <c r="Y5" s="1">
        <f t="shared" si="5"/>
        <v>0.96026490066225167</v>
      </c>
      <c r="Z5" s="1">
        <f t="shared" si="6"/>
        <v>1.4598025387870237</v>
      </c>
      <c r="AA5" s="14">
        <f t="shared" si="7"/>
        <v>0.77710843373493976</v>
      </c>
      <c r="AB5" s="23">
        <f t="shared" si="8"/>
        <v>0.92500000000000004</v>
      </c>
      <c r="AD5" s="1"/>
      <c r="AE5" s="2"/>
      <c r="AF5" s="2"/>
      <c r="AG5" s="3"/>
    </row>
    <row r="6" spans="1:33" x14ac:dyDescent="0.25">
      <c r="A6" s="1">
        <v>0.15</v>
      </c>
      <c r="B6" t="s">
        <v>70</v>
      </c>
      <c r="C6">
        <v>23625</v>
      </c>
      <c r="D6">
        <v>51</v>
      </c>
      <c r="E6">
        <v>13.1</v>
      </c>
      <c r="F6">
        <v>15.1</v>
      </c>
      <c r="G6" s="18">
        <v>35</v>
      </c>
      <c r="J6" s="1">
        <v>1</v>
      </c>
      <c r="K6" t="s">
        <v>87</v>
      </c>
      <c r="L6">
        <v>31953</v>
      </c>
      <c r="M6">
        <v>60</v>
      </c>
      <c r="N6">
        <v>14.6</v>
      </c>
      <c r="O6">
        <v>15.7</v>
      </c>
      <c r="P6" s="18">
        <v>37</v>
      </c>
      <c r="R6" s="1" t="s">
        <v>4</v>
      </c>
      <c r="S6" s="2">
        <v>0.15</v>
      </c>
      <c r="T6" s="2"/>
      <c r="U6" s="2">
        <f t="shared" si="3"/>
        <v>1.0496861137390938</v>
      </c>
      <c r="V6" s="2">
        <f t="shared" si="4"/>
        <v>1.1484742949679476</v>
      </c>
      <c r="W6" s="3">
        <f t="shared" si="0"/>
        <v>1.1308241473831833</v>
      </c>
      <c r="X6">
        <v>1</v>
      </c>
      <c r="Y6" s="1">
        <f t="shared" si="5"/>
        <v>0.8443708609271523</v>
      </c>
      <c r="Z6" s="1">
        <f t="shared" si="6"/>
        <v>0.92383638928067691</v>
      </c>
      <c r="AA6" s="14">
        <f t="shared" si="7"/>
        <v>0.90963855421686735</v>
      </c>
      <c r="AB6" s="23">
        <f t="shared" si="8"/>
        <v>0.875</v>
      </c>
      <c r="AD6" s="1" t="s">
        <v>65</v>
      </c>
      <c r="AE6" s="2">
        <f>SUM(AD3,AE3,AF3)</f>
        <v>3.4514290231704221</v>
      </c>
      <c r="AF6" s="2"/>
      <c r="AG6" s="3"/>
    </row>
    <row r="7" spans="1:33" ht="15.75" thickBot="1" x14ac:dyDescent="0.3">
      <c r="A7" s="1">
        <v>0.2</v>
      </c>
      <c r="B7" t="s">
        <v>71</v>
      </c>
      <c r="C7">
        <v>25387</v>
      </c>
      <c r="D7">
        <v>53</v>
      </c>
      <c r="E7">
        <v>17.2</v>
      </c>
      <c r="F7">
        <v>13</v>
      </c>
      <c r="G7" s="18">
        <v>34</v>
      </c>
      <c r="J7" s="1">
        <v>1.1000000000000001</v>
      </c>
      <c r="K7" t="s">
        <v>89</v>
      </c>
      <c r="L7">
        <v>31121</v>
      </c>
      <c r="M7">
        <v>62</v>
      </c>
      <c r="N7">
        <v>13</v>
      </c>
      <c r="O7">
        <v>18.2</v>
      </c>
      <c r="P7" s="18">
        <v>40</v>
      </c>
      <c r="R7" s="1" t="s">
        <v>5</v>
      </c>
      <c r="S7" s="2">
        <v>0.2</v>
      </c>
      <c r="T7" s="2"/>
      <c r="U7" s="2">
        <f t="shared" si="3"/>
        <v>1.0151391558019602</v>
      </c>
      <c r="V7" s="2">
        <f t="shared" si="4"/>
        <v>1.4032623229362915</v>
      </c>
      <c r="W7" s="3">
        <f t="shared" si="0"/>
        <v>0.90598688921993553</v>
      </c>
      <c r="X7">
        <v>1</v>
      </c>
      <c r="Y7" s="1">
        <f t="shared" si="5"/>
        <v>0.87748344370860931</v>
      </c>
      <c r="Z7" s="1">
        <f t="shared" si="6"/>
        <v>1.2129760225669957</v>
      </c>
      <c r="AA7" s="14">
        <f t="shared" si="7"/>
        <v>0.7831325301204819</v>
      </c>
      <c r="AB7" s="23">
        <f t="shared" si="8"/>
        <v>0.85</v>
      </c>
      <c r="AD7" s="4" t="s">
        <v>66</v>
      </c>
      <c r="AE7" s="5">
        <f>AE6/3</f>
        <v>1.1504763410568073</v>
      </c>
      <c r="AF7" s="5"/>
      <c r="AG7" s="6"/>
    </row>
    <row r="8" spans="1:33" x14ac:dyDescent="0.25">
      <c r="A8" s="1">
        <v>0.25</v>
      </c>
      <c r="B8" t="s">
        <v>72</v>
      </c>
      <c r="C8">
        <v>25039</v>
      </c>
      <c r="D8">
        <v>52</v>
      </c>
      <c r="E8">
        <v>12.7</v>
      </c>
      <c r="F8">
        <v>15.6</v>
      </c>
      <c r="G8" s="18">
        <v>37</v>
      </c>
      <c r="J8" s="1"/>
      <c r="K8" s="2"/>
      <c r="L8" s="2"/>
      <c r="M8" s="2"/>
      <c r="N8" s="2"/>
      <c r="O8" s="3"/>
      <c r="R8" s="1" t="s">
        <v>6</v>
      </c>
      <c r="S8" s="2">
        <v>0.25</v>
      </c>
      <c r="T8" s="2"/>
      <c r="U8" s="2">
        <f t="shared" si="3"/>
        <v>1.0098281118541168</v>
      </c>
      <c r="V8" s="2">
        <f t="shared" si="4"/>
        <v>1.050530199686796</v>
      </c>
      <c r="W8" s="3">
        <f t="shared" si="0"/>
        <v>1.1022943004094334</v>
      </c>
      <c r="X8">
        <v>1</v>
      </c>
      <c r="Y8" s="1">
        <f t="shared" si="5"/>
        <v>0.86092715231788086</v>
      </c>
      <c r="Z8" s="1">
        <f t="shared" si="6"/>
        <v>0.89562764456981647</v>
      </c>
      <c r="AA8" s="14">
        <f t="shared" si="7"/>
        <v>0.93975903614457823</v>
      </c>
      <c r="AB8" s="23">
        <f t="shared" si="8"/>
        <v>0.92500000000000004</v>
      </c>
    </row>
    <row r="9" spans="1:33" ht="15.75" thickBot="1" x14ac:dyDescent="0.3">
      <c r="A9" s="1">
        <v>0.3</v>
      </c>
      <c r="B9" t="s">
        <v>73</v>
      </c>
      <c r="C9">
        <v>24583</v>
      </c>
      <c r="D9">
        <v>54</v>
      </c>
      <c r="E9">
        <v>14.7</v>
      </c>
      <c r="F9">
        <v>11.9</v>
      </c>
      <c r="G9" s="18">
        <v>38</v>
      </c>
      <c r="J9" s="4"/>
      <c r="K9" s="5"/>
      <c r="L9" s="5"/>
      <c r="M9" s="5"/>
      <c r="N9" s="5"/>
      <c r="O9" s="6"/>
      <c r="R9" s="1" t="s">
        <v>7</v>
      </c>
      <c r="S9" s="2">
        <v>0.3</v>
      </c>
      <c r="T9" s="2"/>
      <c r="U9" s="2">
        <f t="shared" si="3"/>
        <v>1.0681198146675959</v>
      </c>
      <c r="V9" s="2">
        <f t="shared" si="4"/>
        <v>1.2385235086546842</v>
      </c>
      <c r="W9" s="3">
        <f t="shared" si="0"/>
        <v>0.85645002006970228</v>
      </c>
      <c r="X9">
        <v>1</v>
      </c>
      <c r="Y9" s="1">
        <f t="shared" si="5"/>
        <v>0.89403973509933776</v>
      </c>
      <c r="Z9" s="1">
        <f t="shared" si="6"/>
        <v>1.0366713681241184</v>
      </c>
      <c r="AA9" s="14">
        <f t="shared" si="7"/>
        <v>0.71686746987951799</v>
      </c>
      <c r="AB9" s="23">
        <f t="shared" si="8"/>
        <v>0.95</v>
      </c>
    </row>
    <row r="10" spans="1:33" ht="15.75" thickBot="1" x14ac:dyDescent="0.3">
      <c r="A10" s="1">
        <v>0.35</v>
      </c>
      <c r="B10" t="s">
        <v>74</v>
      </c>
      <c r="C10">
        <v>25600</v>
      </c>
      <c r="D10">
        <v>56</v>
      </c>
      <c r="E10">
        <v>12.7</v>
      </c>
      <c r="F10">
        <v>13</v>
      </c>
      <c r="G10" s="18">
        <v>38</v>
      </c>
      <c r="J10" s="1"/>
      <c r="K10" s="2"/>
      <c r="L10" s="2"/>
      <c r="M10" s="2"/>
      <c r="N10" s="2"/>
      <c r="O10" s="3"/>
      <c r="R10" s="1" t="s">
        <v>8</v>
      </c>
      <c r="S10" s="2">
        <v>0.35</v>
      </c>
      <c r="T10" s="2"/>
      <c r="U10" s="2">
        <f t="shared" si="3"/>
        <v>1.0636754966887416</v>
      </c>
      <c r="V10" s="2">
        <f t="shared" si="4"/>
        <v>1.0275088152327219</v>
      </c>
      <c r="W10" s="3">
        <f t="shared" si="0"/>
        <v>0.89844879518072274</v>
      </c>
      <c r="X10">
        <v>1</v>
      </c>
      <c r="Y10" s="1">
        <f t="shared" si="5"/>
        <v>0.92715231788079477</v>
      </c>
      <c r="Z10" s="1">
        <f t="shared" si="6"/>
        <v>0.89562764456981647</v>
      </c>
      <c r="AA10" s="14">
        <f t="shared" si="7"/>
        <v>0.7831325301204819</v>
      </c>
      <c r="AB10" s="23">
        <f t="shared" si="8"/>
        <v>0.95</v>
      </c>
    </row>
    <row r="11" spans="1:33" ht="15.75" thickBot="1" x14ac:dyDescent="0.3">
      <c r="A11" s="1">
        <v>0.4</v>
      </c>
      <c r="B11" t="s">
        <v>75</v>
      </c>
      <c r="C11">
        <v>25254</v>
      </c>
      <c r="D11">
        <v>57</v>
      </c>
      <c r="E11">
        <v>12.9</v>
      </c>
      <c r="F11">
        <v>15.3</v>
      </c>
      <c r="G11" s="18">
        <v>42</v>
      </c>
      <c r="J11" s="4"/>
      <c r="K11" s="7" t="s">
        <v>60</v>
      </c>
      <c r="L11" s="9">
        <f>AVERAGE(L3:L9)</f>
        <v>29369.599999999999</v>
      </c>
      <c r="M11" s="9">
        <f t="shared" ref="M11:N11" si="9">AVERAGE(M3:M9)</f>
        <v>60.4</v>
      </c>
      <c r="N11" s="9">
        <f t="shared" si="9"/>
        <v>14.180000000000001</v>
      </c>
      <c r="O11" s="9">
        <f>AVERAGE(O3:O9)</f>
        <v>16.600000000000001</v>
      </c>
      <c r="P11" s="24">
        <f>AVERAGE(P3:P9)</f>
        <v>40</v>
      </c>
      <c r="R11" s="1" t="s">
        <v>9</v>
      </c>
      <c r="S11" s="2">
        <v>0.4</v>
      </c>
      <c r="T11" s="2"/>
      <c r="U11" s="2">
        <f t="shared" si="3"/>
        <v>1.0975031429025472</v>
      </c>
      <c r="V11" s="2">
        <f t="shared" si="4"/>
        <v>1.0579894450102052</v>
      </c>
      <c r="W11" s="3">
        <f t="shared" si="0"/>
        <v>1.07189241642264</v>
      </c>
      <c r="X11">
        <v>1</v>
      </c>
      <c r="Y11" s="1">
        <f t="shared" si="5"/>
        <v>0.94370860927152322</v>
      </c>
      <c r="Z11" s="1">
        <f t="shared" si="6"/>
        <v>0.90973201692524674</v>
      </c>
      <c r="AA11" s="14">
        <f t="shared" si="7"/>
        <v>0.92168674698795172</v>
      </c>
      <c r="AB11" s="23">
        <f t="shared" si="8"/>
        <v>1.05</v>
      </c>
    </row>
    <row r="12" spans="1:33" x14ac:dyDescent="0.25">
      <c r="A12" s="1">
        <v>0.45</v>
      </c>
      <c r="B12" t="s">
        <v>76</v>
      </c>
      <c r="C12">
        <v>25110</v>
      </c>
      <c r="D12">
        <v>46</v>
      </c>
      <c r="E12">
        <v>11.8</v>
      </c>
      <c r="F12">
        <v>15.6</v>
      </c>
      <c r="G12" s="18">
        <v>30</v>
      </c>
      <c r="R12" s="1" t="s">
        <v>10</v>
      </c>
      <c r="S12" s="2">
        <v>0.45</v>
      </c>
      <c r="T12" s="2"/>
      <c r="U12" s="2">
        <f t="shared" si="3"/>
        <v>0.89078359852410971</v>
      </c>
      <c r="V12" s="2">
        <f t="shared" si="4"/>
        <v>0.97332324514028257</v>
      </c>
      <c r="W12" s="3">
        <f t="shared" si="0"/>
        <v>1.0991774985245639</v>
      </c>
      <c r="X12">
        <v>1</v>
      </c>
      <c r="Y12" s="1">
        <f t="shared" si="5"/>
        <v>0.76158940397350994</v>
      </c>
      <c r="Z12" s="1">
        <f t="shared" si="6"/>
        <v>0.83215796897038075</v>
      </c>
      <c r="AA12" s="14">
        <f t="shared" si="7"/>
        <v>0.93975903614457823</v>
      </c>
      <c r="AB12" s="23">
        <f t="shared" si="8"/>
        <v>0.75</v>
      </c>
    </row>
    <row r="13" spans="1:33" x14ac:dyDescent="0.25">
      <c r="A13" s="1">
        <v>0.5</v>
      </c>
      <c r="B13" t="s">
        <v>77</v>
      </c>
      <c r="C13">
        <v>24681</v>
      </c>
      <c r="D13">
        <v>57</v>
      </c>
      <c r="E13">
        <v>12.5</v>
      </c>
      <c r="F13">
        <v>13.9</v>
      </c>
      <c r="G13" s="18">
        <v>39</v>
      </c>
      <c r="R13" s="1" t="s">
        <v>11</v>
      </c>
      <c r="S13" s="2">
        <v>0.5</v>
      </c>
      <c r="T13" s="2"/>
      <c r="U13" s="2">
        <f t="shared" si="3"/>
        <v>1.1229830384044783</v>
      </c>
      <c r="V13" s="2">
        <f t="shared" si="4"/>
        <v>1.0489844777613404</v>
      </c>
      <c r="W13" s="3">
        <f t="shared" si="0"/>
        <v>0.99641898089501546</v>
      </c>
      <c r="X13">
        <v>1</v>
      </c>
      <c r="Y13" s="1">
        <f t="shared" si="5"/>
        <v>0.94370860927152322</v>
      </c>
      <c r="Z13" s="1">
        <f t="shared" si="6"/>
        <v>0.88152327221438642</v>
      </c>
      <c r="AA13" s="14">
        <f t="shared" si="7"/>
        <v>0.83734939759036142</v>
      </c>
      <c r="AB13" s="23">
        <f t="shared" si="8"/>
        <v>0.97499999999999998</v>
      </c>
    </row>
    <row r="14" spans="1:33" x14ac:dyDescent="0.25">
      <c r="A14" s="1">
        <v>0.55000000000000004</v>
      </c>
      <c r="B14" t="s">
        <v>78</v>
      </c>
      <c r="C14">
        <v>26462</v>
      </c>
      <c r="D14">
        <v>60</v>
      </c>
      <c r="E14">
        <v>14.1</v>
      </c>
      <c r="F14">
        <v>16.3</v>
      </c>
      <c r="G14" s="18">
        <v>36</v>
      </c>
      <c r="R14" s="1" t="s">
        <v>12</v>
      </c>
      <c r="S14" s="2">
        <v>0.55000000000000004</v>
      </c>
      <c r="T14" s="2"/>
      <c r="U14" s="2">
        <f t="shared" si="3"/>
        <v>1.1025281285522011</v>
      </c>
      <c r="V14" s="2">
        <f t="shared" si="4"/>
        <v>1.1036166612602214</v>
      </c>
      <c r="W14" s="3">
        <f t="shared" si="0"/>
        <v>1.0898202742190892</v>
      </c>
      <c r="X14">
        <v>1</v>
      </c>
      <c r="Y14" s="1">
        <f t="shared" si="5"/>
        <v>0.99337748344370869</v>
      </c>
      <c r="Z14" s="1">
        <f t="shared" si="6"/>
        <v>0.99435825105782782</v>
      </c>
      <c r="AA14" s="14">
        <f t="shared" si="7"/>
        <v>0.98192771084337349</v>
      </c>
      <c r="AB14" s="23">
        <f t="shared" si="8"/>
        <v>0.9</v>
      </c>
    </row>
    <row r="15" spans="1:33" x14ac:dyDescent="0.25">
      <c r="A15" s="1">
        <v>0.6</v>
      </c>
      <c r="B15" t="s">
        <v>79</v>
      </c>
      <c r="C15">
        <v>27402</v>
      </c>
      <c r="D15">
        <v>60</v>
      </c>
      <c r="E15">
        <v>12.9</v>
      </c>
      <c r="F15">
        <v>16.7</v>
      </c>
      <c r="G15" s="18">
        <v>36</v>
      </c>
      <c r="R15" s="1" t="s">
        <v>13</v>
      </c>
      <c r="S15" s="2">
        <v>0.6</v>
      </c>
      <c r="T15" s="2"/>
      <c r="U15" s="2">
        <f t="shared" si="3"/>
        <v>1.0647069315286601</v>
      </c>
      <c r="V15" s="2">
        <f t="shared" si="4"/>
        <v>0.97505530414888419</v>
      </c>
      <c r="W15" s="3">
        <f t="shared" si="0"/>
        <v>1.0782616342312537</v>
      </c>
      <c r="X15">
        <v>1</v>
      </c>
      <c r="Y15" s="1">
        <f t="shared" si="5"/>
        <v>0.99337748344370869</v>
      </c>
      <c r="Z15" s="1">
        <f t="shared" si="6"/>
        <v>0.90973201692524674</v>
      </c>
      <c r="AA15" s="14">
        <f t="shared" si="7"/>
        <v>1.006024096385542</v>
      </c>
      <c r="AB15" s="23">
        <f t="shared" si="8"/>
        <v>0.9</v>
      </c>
    </row>
    <row r="16" spans="1:33" x14ac:dyDescent="0.25">
      <c r="A16" s="1">
        <v>0.65</v>
      </c>
      <c r="B16" t="s">
        <v>80</v>
      </c>
      <c r="C16">
        <v>28024</v>
      </c>
      <c r="D16">
        <v>61</v>
      </c>
      <c r="E16">
        <v>14</v>
      </c>
      <c r="F16">
        <v>16</v>
      </c>
      <c r="G16" s="18">
        <v>41</v>
      </c>
      <c r="R16" s="1" t="s">
        <v>14</v>
      </c>
      <c r="S16" s="2">
        <v>0.65</v>
      </c>
      <c r="T16" s="2"/>
      <c r="U16" s="2">
        <f t="shared" si="3"/>
        <v>1.0584267411282289</v>
      </c>
      <c r="V16" s="2">
        <f t="shared" si="4"/>
        <v>1.0347125393627945</v>
      </c>
      <c r="W16" s="3">
        <f t="shared" si="0"/>
        <v>1.0101358904071895</v>
      </c>
      <c r="X16">
        <v>1</v>
      </c>
      <c r="Y16" s="1">
        <f t="shared" si="5"/>
        <v>1.009933774834437</v>
      </c>
      <c r="Z16" s="1">
        <f t="shared" si="6"/>
        <v>0.98730606488011274</v>
      </c>
      <c r="AA16" s="14">
        <f t="shared" si="7"/>
        <v>0.96385542168674687</v>
      </c>
      <c r="AB16" s="23">
        <f t="shared" si="8"/>
        <v>1.0249999999999999</v>
      </c>
    </row>
    <row r="17" spans="1:28" x14ac:dyDescent="0.25">
      <c r="A17" s="1">
        <v>0.7</v>
      </c>
      <c r="B17" t="s">
        <v>81</v>
      </c>
      <c r="C17">
        <v>28104</v>
      </c>
      <c r="D17">
        <v>63</v>
      </c>
      <c r="E17">
        <v>13.9</v>
      </c>
      <c r="F17">
        <v>16.899999999999999</v>
      </c>
      <c r="G17" s="18">
        <v>37</v>
      </c>
      <c r="R17" s="1" t="s">
        <v>15</v>
      </c>
      <c r="S17" s="2">
        <v>0.7</v>
      </c>
      <c r="T17" s="2"/>
      <c r="U17" s="2">
        <f t="shared" si="3"/>
        <v>1.0900175884086165</v>
      </c>
      <c r="V17" s="2">
        <f t="shared" si="4"/>
        <v>1.0243973923974501</v>
      </c>
      <c r="W17" s="3">
        <f t="shared" si="0"/>
        <v>1.0639188693287238</v>
      </c>
      <c r="X17">
        <v>1</v>
      </c>
      <c r="Y17" s="1">
        <f t="shared" si="5"/>
        <v>1.0430463576158941</v>
      </c>
      <c r="Z17" s="1">
        <f t="shared" si="6"/>
        <v>0.98025387870239766</v>
      </c>
      <c r="AA17" s="14">
        <f t="shared" si="7"/>
        <v>1.0180722891566263</v>
      </c>
      <c r="AB17" s="23">
        <f t="shared" si="8"/>
        <v>0.92500000000000004</v>
      </c>
    </row>
    <row r="18" spans="1:28" x14ac:dyDescent="0.25">
      <c r="A18" s="1">
        <v>0.75</v>
      </c>
      <c r="B18" t="s">
        <v>82</v>
      </c>
      <c r="C18">
        <v>27379</v>
      </c>
      <c r="D18">
        <v>56</v>
      </c>
      <c r="E18">
        <v>14.7</v>
      </c>
      <c r="F18">
        <v>14.1</v>
      </c>
      <c r="G18" s="18">
        <v>35</v>
      </c>
      <c r="R18" s="1" t="s">
        <v>16</v>
      </c>
      <c r="S18" s="2">
        <v>0.75</v>
      </c>
      <c r="T18" s="2"/>
      <c r="U18" s="2">
        <f t="shared" si="3"/>
        <v>0.99456125918520721</v>
      </c>
      <c r="V18" s="2">
        <f t="shared" si="4"/>
        <v>1.1120429311975639</v>
      </c>
      <c r="W18" s="3">
        <f t="shared" si="0"/>
        <v>0.91115334635594858</v>
      </c>
      <c r="X18">
        <v>1</v>
      </c>
      <c r="Y18" s="1">
        <f t="shared" si="5"/>
        <v>0.92715231788079477</v>
      </c>
      <c r="Z18" s="1">
        <f t="shared" si="6"/>
        <v>1.0366713681241184</v>
      </c>
      <c r="AA18" s="14">
        <f t="shared" si="7"/>
        <v>0.84939759036144569</v>
      </c>
      <c r="AB18" s="23">
        <f t="shared" si="8"/>
        <v>0.875</v>
      </c>
    </row>
    <row r="19" spans="1:28" x14ac:dyDescent="0.25">
      <c r="A19" s="1">
        <v>0.8</v>
      </c>
      <c r="B19" t="s">
        <v>83</v>
      </c>
      <c r="C19">
        <v>27348</v>
      </c>
      <c r="D19">
        <v>58</v>
      </c>
      <c r="E19">
        <v>13.5</v>
      </c>
      <c r="F19">
        <v>17.100000000000001</v>
      </c>
      <c r="G19" s="18">
        <v>44</v>
      </c>
      <c r="R19" s="1" t="s">
        <v>17</v>
      </c>
      <c r="S19" s="2">
        <v>0.8</v>
      </c>
      <c r="T19" s="2"/>
      <c r="U19" s="2">
        <f t="shared" si="3"/>
        <v>1.0312489405620178</v>
      </c>
      <c r="V19" s="2">
        <f t="shared" si="4"/>
        <v>1.0224215579668661</v>
      </c>
      <c r="W19" s="3">
        <f t="shared" si="0"/>
        <v>1.1062683379414984</v>
      </c>
      <c r="X19">
        <v>1</v>
      </c>
      <c r="Y19" s="1">
        <f t="shared" si="5"/>
        <v>0.96026490066225167</v>
      </c>
      <c r="Z19" s="1">
        <f t="shared" si="6"/>
        <v>0.95204513399153723</v>
      </c>
      <c r="AA19" s="14">
        <f t="shared" si="7"/>
        <v>1.0301204819277108</v>
      </c>
      <c r="AB19" s="23">
        <f t="shared" si="8"/>
        <v>1.1000000000000001</v>
      </c>
    </row>
    <row r="20" spans="1:28" x14ac:dyDescent="0.25">
      <c r="A20" s="1">
        <v>0.85</v>
      </c>
      <c r="B20" t="s">
        <v>84</v>
      </c>
      <c r="C20">
        <v>26824</v>
      </c>
      <c r="D20">
        <v>58</v>
      </c>
      <c r="E20">
        <v>13.9</v>
      </c>
      <c r="F20">
        <v>15.3</v>
      </c>
      <c r="G20" s="18">
        <v>39</v>
      </c>
      <c r="R20" s="1" t="s">
        <v>18</v>
      </c>
      <c r="S20" s="2">
        <v>0.85</v>
      </c>
      <c r="T20" s="2"/>
      <c r="U20" s="2">
        <f t="shared" si="3"/>
        <v>1.0513941256520305</v>
      </c>
      <c r="V20" s="2">
        <f t="shared" si="4"/>
        <v>1.0732800594966425</v>
      </c>
      <c r="W20" s="3">
        <f t="shared" si="0"/>
        <v>1.0091549017423707</v>
      </c>
      <c r="X20">
        <v>1</v>
      </c>
      <c r="Y20" s="1">
        <f t="shared" si="5"/>
        <v>0.96026490066225167</v>
      </c>
      <c r="Z20" s="1">
        <f t="shared" si="6"/>
        <v>0.98025387870239766</v>
      </c>
      <c r="AA20" s="14">
        <f t="shared" si="7"/>
        <v>0.92168674698795172</v>
      </c>
      <c r="AB20" s="23">
        <f t="shared" si="8"/>
        <v>0.97499999999999998</v>
      </c>
    </row>
    <row r="21" spans="1:28" x14ac:dyDescent="0.25">
      <c r="A21" s="1">
        <v>0.9</v>
      </c>
      <c r="B21" t="s">
        <v>85</v>
      </c>
      <c r="C21">
        <v>28322</v>
      </c>
      <c r="D21">
        <v>59</v>
      </c>
      <c r="E21">
        <v>15.9</v>
      </c>
      <c r="F21">
        <v>15.1</v>
      </c>
      <c r="G21" s="18">
        <v>42</v>
      </c>
      <c r="R21" s="1" t="s">
        <v>19</v>
      </c>
      <c r="S21" s="2">
        <v>0.9</v>
      </c>
      <c r="T21" s="2"/>
      <c r="U21" s="2">
        <f t="shared" si="3"/>
        <v>1.0129527463498058</v>
      </c>
      <c r="V21" s="2">
        <f t="shared" si="4"/>
        <v>1.1627731819517817</v>
      </c>
      <c r="W21" s="3">
        <f t="shared" si="0"/>
        <v>0.94328509575339692</v>
      </c>
      <c r="X21">
        <v>1</v>
      </c>
      <c r="Y21" s="1">
        <f t="shared" si="5"/>
        <v>0.97682119205298013</v>
      </c>
      <c r="Z21" s="1">
        <f t="shared" si="6"/>
        <v>1.1212976022566994</v>
      </c>
      <c r="AA21" s="14">
        <f t="shared" si="7"/>
        <v>0.90963855421686735</v>
      </c>
      <c r="AB21" s="23">
        <f t="shared" si="8"/>
        <v>1.05</v>
      </c>
    </row>
    <row r="22" spans="1:28" ht="13.5" customHeight="1" x14ac:dyDescent="0.25">
      <c r="A22" s="1">
        <v>0.95</v>
      </c>
      <c r="B22" t="s">
        <v>86</v>
      </c>
      <c r="C22">
        <v>28118</v>
      </c>
      <c r="D22">
        <v>60</v>
      </c>
      <c r="E22">
        <v>15.2</v>
      </c>
      <c r="F22">
        <v>13.6</v>
      </c>
      <c r="G22" s="18">
        <v>35</v>
      </c>
      <c r="R22" s="1" t="s">
        <v>20</v>
      </c>
      <c r="S22" s="2">
        <v>0.95</v>
      </c>
      <c r="T22" s="2"/>
      <c r="U22" s="2">
        <f t="shared" si="3"/>
        <v>1.0375951112365156</v>
      </c>
      <c r="V22" s="2">
        <f t="shared" si="4"/>
        <v>1.1196465911189704</v>
      </c>
      <c r="W22" s="3">
        <f t="shared" si="0"/>
        <v>0.85574510860855746</v>
      </c>
      <c r="X22">
        <v>1</v>
      </c>
      <c r="Y22" s="1">
        <f t="shared" si="5"/>
        <v>0.99337748344370869</v>
      </c>
      <c r="Z22" s="1">
        <f t="shared" si="6"/>
        <v>1.0719322990126938</v>
      </c>
      <c r="AA22" s="14">
        <f t="shared" si="7"/>
        <v>0.8192771084337348</v>
      </c>
      <c r="AB22" s="23">
        <f t="shared" si="8"/>
        <v>0.875</v>
      </c>
    </row>
    <row r="23" spans="1:28" x14ac:dyDescent="0.25">
      <c r="A23" s="1">
        <v>1</v>
      </c>
      <c r="B23" t="s">
        <v>87</v>
      </c>
      <c r="C23">
        <v>31953</v>
      </c>
      <c r="D23">
        <v>60</v>
      </c>
      <c r="E23">
        <v>14.6</v>
      </c>
      <c r="F23">
        <v>15.7</v>
      </c>
      <c r="G23" s="18">
        <v>37</v>
      </c>
      <c r="R23" s="1" t="s">
        <v>21</v>
      </c>
      <c r="S23" s="2">
        <v>1</v>
      </c>
      <c r="T23" s="2"/>
      <c r="U23" s="2">
        <f t="shared" si="3"/>
        <v>0.91306291546172014</v>
      </c>
      <c r="V23" s="2">
        <f t="shared" si="4"/>
        <v>0.94637447269718289</v>
      </c>
      <c r="W23" s="3">
        <f t="shared" si="0"/>
        <v>0.86931656774501997</v>
      </c>
      <c r="X23">
        <v>1</v>
      </c>
      <c r="Y23" s="1">
        <f t="shared" si="5"/>
        <v>0.99337748344370869</v>
      </c>
      <c r="Z23" s="1">
        <f t="shared" si="6"/>
        <v>1.0296191819464033</v>
      </c>
      <c r="AA23" s="14">
        <f t="shared" si="7"/>
        <v>0.94578313253012036</v>
      </c>
      <c r="AB23" s="23">
        <f t="shared" si="8"/>
        <v>0.92500000000000004</v>
      </c>
    </row>
    <row r="24" spans="1:28" x14ac:dyDescent="0.25">
      <c r="A24" s="1">
        <v>1.05</v>
      </c>
      <c r="B24" t="s">
        <v>88</v>
      </c>
      <c r="C24">
        <v>30936</v>
      </c>
      <c r="D24">
        <v>64</v>
      </c>
      <c r="E24">
        <v>13.8</v>
      </c>
      <c r="F24">
        <v>16.899999999999999</v>
      </c>
      <c r="G24" s="18">
        <v>40</v>
      </c>
      <c r="R24" s="1" t="s">
        <v>22</v>
      </c>
      <c r="S24" s="2">
        <v>1.05</v>
      </c>
      <c r="T24" s="2"/>
      <c r="U24" s="2">
        <f t="shared" si="3"/>
        <v>1.0059511882681957</v>
      </c>
      <c r="V24" s="2">
        <f t="shared" si="4"/>
        <v>0.92392502032495849</v>
      </c>
      <c r="W24" s="3">
        <f t="shared" si="0"/>
        <v>0.96652365863765355</v>
      </c>
      <c r="X24">
        <v>1</v>
      </c>
      <c r="Y24" s="1">
        <f t="shared" si="5"/>
        <v>1.0596026490066226</v>
      </c>
      <c r="Z24" s="1">
        <f t="shared" si="6"/>
        <v>0.97320169252468258</v>
      </c>
      <c r="AA24" s="14">
        <f t="shared" si="7"/>
        <v>1.0180722891566263</v>
      </c>
      <c r="AB24" s="23">
        <f t="shared" si="8"/>
        <v>1</v>
      </c>
    </row>
    <row r="25" spans="1:28" x14ac:dyDescent="0.25">
      <c r="A25" s="1">
        <v>1.1000000000000001</v>
      </c>
      <c r="B25" t="s">
        <v>89</v>
      </c>
      <c r="C25">
        <v>31121</v>
      </c>
      <c r="D25">
        <v>62</v>
      </c>
      <c r="E25">
        <v>13</v>
      </c>
      <c r="F25">
        <v>18.2</v>
      </c>
      <c r="G25" s="18">
        <v>40</v>
      </c>
      <c r="R25" s="1" t="s">
        <v>23</v>
      </c>
      <c r="S25" s="2">
        <v>1.1000000000000001</v>
      </c>
      <c r="T25" s="2"/>
      <c r="U25" s="2">
        <f t="shared" si="3"/>
        <v>0.96872216988549931</v>
      </c>
      <c r="V25" s="2">
        <f t="shared" si="4"/>
        <v>0.86519023590028432</v>
      </c>
      <c r="W25" s="3">
        <f t="shared" si="0"/>
        <v>1.0346841303067738</v>
      </c>
      <c r="X25">
        <v>1</v>
      </c>
      <c r="Y25" s="1">
        <f t="shared" si="5"/>
        <v>1.0264900662251655</v>
      </c>
      <c r="Z25" s="1">
        <f t="shared" si="6"/>
        <v>0.91678420310296183</v>
      </c>
      <c r="AA25" s="14">
        <f t="shared" si="7"/>
        <v>1.0963855421686746</v>
      </c>
      <c r="AB25" s="23">
        <f t="shared" si="8"/>
        <v>1</v>
      </c>
    </row>
    <row r="26" spans="1:28" x14ac:dyDescent="0.25">
      <c r="A26" s="1">
        <v>1.1499999999999999</v>
      </c>
      <c r="B26" t="s">
        <v>90</v>
      </c>
      <c r="C26">
        <v>30609</v>
      </c>
      <c r="D26">
        <v>55</v>
      </c>
      <c r="E26">
        <v>15.4</v>
      </c>
      <c r="F26">
        <v>17.3</v>
      </c>
      <c r="G26" s="18">
        <v>47</v>
      </c>
      <c r="R26" s="1" t="s">
        <v>24</v>
      </c>
      <c r="S26" s="2">
        <v>1.1499999999999999</v>
      </c>
      <c r="T26" s="2"/>
      <c r="U26" s="2">
        <f t="shared" si="3"/>
        <v>0.87372475610450029</v>
      </c>
      <c r="V26" s="2">
        <f t="shared" si="4"/>
        <v>1.0420615708913474</v>
      </c>
      <c r="W26" s="3">
        <f t="shared" si="0"/>
        <v>0.9999698490128307</v>
      </c>
      <c r="X26">
        <v>1</v>
      </c>
      <c r="Y26" s="1">
        <f t="shared" si="5"/>
        <v>0.91059602649006621</v>
      </c>
      <c r="Z26" s="1">
        <f t="shared" si="6"/>
        <v>1.086036671368124</v>
      </c>
      <c r="AA26" s="14">
        <f t="shared" si="7"/>
        <v>1.042168674698795</v>
      </c>
      <c r="AB26" s="23">
        <f t="shared" si="8"/>
        <v>1.175</v>
      </c>
    </row>
    <row r="27" spans="1:28" x14ac:dyDescent="0.25">
      <c r="A27" s="1">
        <v>1.2</v>
      </c>
      <c r="B27" t="s">
        <v>91</v>
      </c>
      <c r="C27">
        <v>29635</v>
      </c>
      <c r="D27">
        <v>54</v>
      </c>
      <c r="E27">
        <v>16</v>
      </c>
      <c r="F27">
        <v>14.1</v>
      </c>
      <c r="G27" s="18">
        <v>38</v>
      </c>
      <c r="R27" s="1" t="s">
        <v>25</v>
      </c>
      <c r="S27" s="2">
        <v>1.2</v>
      </c>
      <c r="T27" s="2"/>
      <c r="U27" s="2">
        <f t="shared" si="3"/>
        <v>0.88603304889399392</v>
      </c>
      <c r="V27" s="2">
        <f t="shared" si="4"/>
        <v>1.1182447088376373</v>
      </c>
      <c r="W27" s="3">
        <f t="shared" si="0"/>
        <v>0.84179070254359756</v>
      </c>
      <c r="X27">
        <v>1</v>
      </c>
      <c r="Y27" s="1">
        <f t="shared" si="5"/>
        <v>0.89403973509933776</v>
      </c>
      <c r="Z27" s="1">
        <f t="shared" si="6"/>
        <v>1.1283497884344145</v>
      </c>
      <c r="AA27" s="14">
        <f t="shared" si="7"/>
        <v>0.84939759036144569</v>
      </c>
      <c r="AB27" s="23">
        <f t="shared" si="8"/>
        <v>0.95</v>
      </c>
    </row>
    <row r="28" spans="1:28" x14ac:dyDescent="0.25">
      <c r="A28" s="1">
        <v>1.25</v>
      </c>
      <c r="B28" t="s">
        <v>92</v>
      </c>
      <c r="C28">
        <v>33850</v>
      </c>
      <c r="D28">
        <v>66</v>
      </c>
      <c r="E28">
        <v>19.100000000000001</v>
      </c>
      <c r="F28">
        <v>16.8</v>
      </c>
      <c r="G28" s="18">
        <v>39</v>
      </c>
      <c r="R28" s="1" t="s">
        <v>26</v>
      </c>
      <c r="S28" s="2">
        <v>1.25</v>
      </c>
      <c r="T28" s="2"/>
      <c r="U28" s="2">
        <f t="shared" si="3"/>
        <v>0.94808299177321054</v>
      </c>
      <c r="V28" s="2">
        <f t="shared" si="4"/>
        <v>1.1686823766179921</v>
      </c>
      <c r="W28" s="3">
        <f t="shared" si="0"/>
        <v>0.87809307540353432</v>
      </c>
      <c r="X28">
        <v>1</v>
      </c>
      <c r="Y28" s="1">
        <f t="shared" si="5"/>
        <v>1.0927152317880795</v>
      </c>
      <c r="Z28" s="1">
        <f t="shared" si="6"/>
        <v>1.3469675599435824</v>
      </c>
      <c r="AA28" s="14">
        <f t="shared" si="7"/>
        <v>1.0120481927710843</v>
      </c>
      <c r="AB28" s="23">
        <f t="shared" si="8"/>
        <v>0.97499999999999998</v>
      </c>
    </row>
    <row r="29" spans="1:28" x14ac:dyDescent="0.25">
      <c r="A29" s="1">
        <v>1.3</v>
      </c>
      <c r="B29" t="s">
        <v>93</v>
      </c>
      <c r="C29">
        <v>33312</v>
      </c>
      <c r="D29">
        <v>60</v>
      </c>
      <c r="E29">
        <v>17.8</v>
      </c>
      <c r="F29">
        <v>14.6</v>
      </c>
      <c r="G29" s="18">
        <v>42</v>
      </c>
      <c r="R29" s="1" t="s">
        <v>27</v>
      </c>
      <c r="S29" s="2">
        <v>1.3</v>
      </c>
      <c r="T29" s="2"/>
      <c r="U29" s="2">
        <f t="shared" si="3"/>
        <v>0.87581350077294495</v>
      </c>
      <c r="V29" s="2">
        <f t="shared" si="4"/>
        <v>1.1067285037035832</v>
      </c>
      <c r="W29" s="3">
        <f t="shared" si="0"/>
        <v>0.77542909389720249</v>
      </c>
      <c r="X29">
        <v>1</v>
      </c>
      <c r="Y29" s="1">
        <f t="shared" si="5"/>
        <v>0.99337748344370869</v>
      </c>
      <c r="Z29" s="1">
        <f t="shared" si="6"/>
        <v>1.2552891396332861</v>
      </c>
      <c r="AA29" s="14">
        <f t="shared" si="7"/>
        <v>0.87951807228915657</v>
      </c>
      <c r="AB29" s="23">
        <f t="shared" si="8"/>
        <v>1.05</v>
      </c>
    </row>
    <row r="30" spans="1:28" x14ac:dyDescent="0.25">
      <c r="A30" s="1">
        <v>1.35</v>
      </c>
      <c r="B30" t="s">
        <v>94</v>
      </c>
      <c r="C30">
        <v>38127</v>
      </c>
      <c r="D30">
        <v>66</v>
      </c>
      <c r="E30">
        <v>18</v>
      </c>
      <c r="F30">
        <v>19.399999999999999</v>
      </c>
      <c r="G30" s="18">
        <v>49</v>
      </c>
      <c r="R30" s="1" t="s">
        <v>28</v>
      </c>
      <c r="S30" s="2">
        <v>1.35</v>
      </c>
      <c r="T30" s="2"/>
      <c r="U30" s="2">
        <f t="shared" si="3"/>
        <v>0.84172920165560305</v>
      </c>
      <c r="V30" s="2">
        <f t="shared" si="4"/>
        <v>0.97782620425692546</v>
      </c>
      <c r="W30" s="3">
        <f t="shared" si="0"/>
        <v>0.90024152001822666</v>
      </c>
      <c r="X30">
        <v>1</v>
      </c>
      <c r="Y30" s="1">
        <f t="shared" si="5"/>
        <v>1.0927152317880795</v>
      </c>
      <c r="Z30" s="1">
        <f t="shared" si="6"/>
        <v>1.2693935119887163</v>
      </c>
      <c r="AA30" s="14">
        <f t="shared" si="7"/>
        <v>1.1686746987951806</v>
      </c>
      <c r="AB30" s="23">
        <f t="shared" si="8"/>
        <v>1.2250000000000001</v>
      </c>
    </row>
    <row r="31" spans="1:28" x14ac:dyDescent="0.25">
      <c r="A31" s="1">
        <v>1.4</v>
      </c>
      <c r="B31" t="s">
        <v>95</v>
      </c>
      <c r="C31">
        <v>36461</v>
      </c>
      <c r="D31">
        <v>63</v>
      </c>
      <c r="E31">
        <v>20.2</v>
      </c>
      <c r="F31">
        <v>18.8</v>
      </c>
      <c r="G31" s="18">
        <v>50</v>
      </c>
      <c r="R31" s="1" t="s">
        <v>29</v>
      </c>
      <c r="S31" s="2">
        <v>1.4</v>
      </c>
      <c r="T31" s="2"/>
      <c r="U31" s="2">
        <f t="shared" si="3"/>
        <v>0.84018140765847782</v>
      </c>
      <c r="V31" s="2">
        <f t="shared" si="4"/>
        <v>1.1474785992521945</v>
      </c>
      <c r="W31" s="3">
        <f t="shared" si="0"/>
        <v>0.91226122779150376</v>
      </c>
      <c r="X31">
        <v>1</v>
      </c>
      <c r="Y31" s="1">
        <f t="shared" si="5"/>
        <v>1.0430463576158941</v>
      </c>
      <c r="Z31" s="1">
        <f t="shared" si="6"/>
        <v>1.4245416078984483</v>
      </c>
      <c r="AA31" s="14">
        <f t="shared" si="7"/>
        <v>1.1325301204819276</v>
      </c>
      <c r="AB31" s="23">
        <f t="shared" si="8"/>
        <v>1.25</v>
      </c>
    </row>
    <row r="32" spans="1:28" x14ac:dyDescent="0.25">
      <c r="A32" s="1">
        <v>1.45</v>
      </c>
      <c r="B32" t="s">
        <v>96</v>
      </c>
      <c r="C32">
        <v>37662</v>
      </c>
      <c r="D32">
        <v>63</v>
      </c>
      <c r="E32">
        <v>21.1</v>
      </c>
      <c r="F32">
        <v>20.7</v>
      </c>
      <c r="G32" s="18">
        <v>48</v>
      </c>
      <c r="R32" s="1" t="s">
        <v>30</v>
      </c>
      <c r="S32" s="2">
        <v>1.45</v>
      </c>
      <c r="T32" s="2"/>
      <c r="U32" s="2">
        <f t="shared" si="3"/>
        <v>0.81338894123083638</v>
      </c>
      <c r="V32" s="2">
        <f t="shared" si="4"/>
        <v>1.1603817161016268</v>
      </c>
      <c r="W32" s="3">
        <f t="shared" si="0"/>
        <v>0.97242677896547147</v>
      </c>
      <c r="X32">
        <v>1</v>
      </c>
      <c r="Y32" s="1">
        <f t="shared" si="5"/>
        <v>1.0430463576158941</v>
      </c>
      <c r="Z32" s="1">
        <f t="shared" si="6"/>
        <v>1.4880112834978843</v>
      </c>
      <c r="AA32" s="14">
        <f t="shared" si="7"/>
        <v>1.2469879518072287</v>
      </c>
      <c r="AB32" s="23">
        <f t="shared" si="8"/>
        <v>1.2</v>
      </c>
    </row>
    <row r="33" spans="1:28" x14ac:dyDescent="0.25">
      <c r="A33" s="1">
        <v>1.5</v>
      </c>
      <c r="B33" t="s">
        <v>97</v>
      </c>
      <c r="C33">
        <v>36677</v>
      </c>
      <c r="D33">
        <v>60</v>
      </c>
      <c r="E33">
        <v>20.3</v>
      </c>
      <c r="F33">
        <v>17.399999999999999</v>
      </c>
      <c r="G33" s="18">
        <v>42</v>
      </c>
      <c r="R33" s="1" t="s">
        <v>31</v>
      </c>
      <c r="S33" s="2">
        <v>1.5</v>
      </c>
      <c r="T33" s="2"/>
      <c r="U33" s="2">
        <f t="shared" si="3"/>
        <v>0.7954603522029704</v>
      </c>
      <c r="V33" s="2">
        <f t="shared" si="4"/>
        <v>1.1463679443383945</v>
      </c>
      <c r="W33" s="3">
        <f t="shared" si="0"/>
        <v>0.83935442946910999</v>
      </c>
      <c r="X33">
        <v>1</v>
      </c>
      <c r="Y33" s="1">
        <f t="shared" si="5"/>
        <v>0.99337748344370869</v>
      </c>
      <c r="Z33" s="1">
        <f t="shared" si="6"/>
        <v>1.4315937940761636</v>
      </c>
      <c r="AA33" s="14">
        <f t="shared" si="7"/>
        <v>1.0481927710843373</v>
      </c>
      <c r="AB33" s="23">
        <f t="shared" si="8"/>
        <v>1.05</v>
      </c>
    </row>
    <row r="34" spans="1:28" x14ac:dyDescent="0.25">
      <c r="A34" s="1">
        <v>1.55</v>
      </c>
      <c r="B34" t="s">
        <v>98</v>
      </c>
      <c r="C34">
        <v>34135</v>
      </c>
      <c r="D34">
        <v>57</v>
      </c>
      <c r="E34">
        <v>14.3</v>
      </c>
      <c r="F34">
        <v>18.3</v>
      </c>
      <c r="G34" s="18">
        <v>43</v>
      </c>
      <c r="R34" s="1" t="s">
        <v>32</v>
      </c>
      <c r="S34" s="2">
        <v>1.55</v>
      </c>
      <c r="T34" s="2"/>
      <c r="U34" s="2">
        <f t="shared" si="3"/>
        <v>0.81196262987727919</v>
      </c>
      <c r="V34" s="2">
        <f t="shared" si="4"/>
        <v>0.86767669150719273</v>
      </c>
      <c r="W34" s="3">
        <f t="shared" si="0"/>
        <v>0.94850827949265948</v>
      </c>
      <c r="X34">
        <v>1</v>
      </c>
      <c r="Y34" s="1">
        <f t="shared" si="5"/>
        <v>0.94370860927152322</v>
      </c>
      <c r="Z34" s="1">
        <f t="shared" si="6"/>
        <v>1.0084626234132581</v>
      </c>
      <c r="AA34" s="14">
        <f t="shared" si="7"/>
        <v>1.1024096385542168</v>
      </c>
      <c r="AB34" s="23">
        <f t="shared" si="8"/>
        <v>1.075</v>
      </c>
    </row>
    <row r="35" spans="1:28" ht="15.75" thickBot="1" x14ac:dyDescent="0.3">
      <c r="A35" s="1">
        <v>1.6</v>
      </c>
      <c r="B35" t="s">
        <v>99</v>
      </c>
      <c r="C35">
        <v>35114</v>
      </c>
      <c r="D35">
        <v>59</v>
      </c>
      <c r="E35">
        <v>16.2</v>
      </c>
      <c r="F35">
        <v>23.3</v>
      </c>
      <c r="G35" s="18">
        <v>46</v>
      </c>
      <c r="R35" s="4" t="s">
        <v>33</v>
      </c>
      <c r="S35" s="5">
        <v>1.6</v>
      </c>
      <c r="T35" s="5"/>
      <c r="U35" s="5">
        <f t="shared" si="3"/>
        <v>0.8170202108025062</v>
      </c>
      <c r="V35" s="5">
        <f t="shared" si="4"/>
        <v>0.95555680699246515</v>
      </c>
      <c r="W35" s="6">
        <f t="shared" si="0"/>
        <v>1.1739931417874034</v>
      </c>
      <c r="X35">
        <v>1</v>
      </c>
      <c r="Y35" s="4">
        <f t="shared" si="5"/>
        <v>0.97682119205298013</v>
      </c>
      <c r="Z35" s="4">
        <f t="shared" si="6"/>
        <v>1.1424541607898446</v>
      </c>
      <c r="AA35" s="15">
        <f t="shared" si="7"/>
        <v>1.4036144578313252</v>
      </c>
      <c r="AB35" s="23">
        <f t="shared" si="8"/>
        <v>1.1499999999999999</v>
      </c>
    </row>
    <row r="36" spans="1:28" x14ac:dyDescent="0.25">
      <c r="A36" s="1">
        <v>1.65</v>
      </c>
      <c r="B36" t="s">
        <v>100</v>
      </c>
      <c r="C36">
        <v>40280</v>
      </c>
      <c r="D36">
        <v>60</v>
      </c>
      <c r="E36">
        <v>21.1</v>
      </c>
      <c r="F36">
        <v>20.2</v>
      </c>
      <c r="G36" s="18">
        <v>49</v>
      </c>
    </row>
    <row r="37" spans="1:28" x14ac:dyDescent="0.25">
      <c r="A37" s="1">
        <v>1.7</v>
      </c>
      <c r="B37" t="s">
        <v>101</v>
      </c>
      <c r="C37">
        <v>35276</v>
      </c>
      <c r="D37">
        <v>62</v>
      </c>
      <c r="E37">
        <v>15.5</v>
      </c>
      <c r="F37">
        <v>23.8</v>
      </c>
      <c r="G37" s="18">
        <v>41</v>
      </c>
      <c r="R37" t="s">
        <v>182</v>
      </c>
      <c r="S37">
        <v>1</v>
      </c>
      <c r="Y37">
        <f>MAX(Y3:Y20)</f>
        <v>1.0596026490066226</v>
      </c>
      <c r="Z37" s="18">
        <f t="shared" ref="Z37:AB37" si="10">MAX(Z3:Z20)</f>
        <v>1.4598025387870237</v>
      </c>
      <c r="AA37" s="18">
        <f t="shared" si="10"/>
        <v>1.1204819277108433</v>
      </c>
      <c r="AB37" s="18">
        <f t="shared" si="10"/>
        <v>1.1000000000000001</v>
      </c>
    </row>
    <row r="38" spans="1:28" x14ac:dyDescent="0.25">
      <c r="A38" s="1">
        <v>1.75</v>
      </c>
      <c r="B38" t="s">
        <v>102</v>
      </c>
      <c r="C38">
        <v>39887</v>
      </c>
      <c r="D38">
        <v>65</v>
      </c>
      <c r="E38">
        <v>18.3</v>
      </c>
      <c r="F38">
        <v>18.3</v>
      </c>
      <c r="G38" s="18">
        <v>48</v>
      </c>
    </row>
    <row r="39" spans="1:28" x14ac:dyDescent="0.25">
      <c r="A39" s="1">
        <v>1.8</v>
      </c>
      <c r="B39" t="s">
        <v>103</v>
      </c>
      <c r="C39">
        <v>38977</v>
      </c>
      <c r="D39">
        <v>63</v>
      </c>
      <c r="E39">
        <v>19.399999999999999</v>
      </c>
      <c r="F39">
        <v>16.600000000000001</v>
      </c>
      <c r="G39" s="18">
        <v>35</v>
      </c>
      <c r="Y39">
        <f>AVERAGE(Y3:Y5)</f>
        <v>1.0044150110375278</v>
      </c>
      <c r="Z39" s="18">
        <f t="shared" ref="Z39:AB39" si="11">AVERAGE(Z3:Z5)</f>
        <v>1.3234602726845319</v>
      </c>
      <c r="AA39" s="18">
        <f t="shared" si="11"/>
        <v>0.95983935742971882</v>
      </c>
      <c r="AB39" s="18">
        <f t="shared" si="11"/>
        <v>0.96666666666666679</v>
      </c>
    </row>
    <row r="40" spans="1:28" x14ac:dyDescent="0.25">
      <c r="A40" s="1">
        <v>1.85</v>
      </c>
      <c r="B40" t="s">
        <v>104</v>
      </c>
      <c r="C40">
        <v>40282</v>
      </c>
      <c r="D40">
        <v>64</v>
      </c>
      <c r="E40">
        <v>17.600000000000001</v>
      </c>
      <c r="F40">
        <v>23.4</v>
      </c>
      <c r="G40" s="18">
        <v>43</v>
      </c>
    </row>
    <row r="41" spans="1:28" x14ac:dyDescent="0.25">
      <c r="A41" s="1">
        <v>1.9</v>
      </c>
      <c r="B41" t="s">
        <v>105</v>
      </c>
      <c r="C41">
        <v>37089</v>
      </c>
      <c r="D41">
        <v>64</v>
      </c>
      <c r="E41">
        <v>20.2</v>
      </c>
      <c r="F41">
        <v>17.8</v>
      </c>
      <c r="G41" s="18">
        <v>40</v>
      </c>
    </row>
    <row r="42" spans="1:28" x14ac:dyDescent="0.25">
      <c r="A42" s="1">
        <v>1.95</v>
      </c>
      <c r="B42" t="s">
        <v>106</v>
      </c>
      <c r="C42">
        <v>40000</v>
      </c>
      <c r="D42">
        <v>64</v>
      </c>
      <c r="E42">
        <v>21.2</v>
      </c>
      <c r="F42">
        <v>19</v>
      </c>
      <c r="G42" s="18">
        <v>40</v>
      </c>
    </row>
    <row r="43" spans="1:28" x14ac:dyDescent="0.25">
      <c r="A43" s="1">
        <v>2</v>
      </c>
      <c r="B43" t="s">
        <v>107</v>
      </c>
      <c r="C43">
        <v>40483</v>
      </c>
      <c r="D43">
        <v>67</v>
      </c>
      <c r="E43">
        <v>17.899999999999999</v>
      </c>
      <c r="F43">
        <v>19.2</v>
      </c>
      <c r="G43" s="18">
        <v>43</v>
      </c>
    </row>
    <row r="44" spans="1:28" x14ac:dyDescent="0.25">
      <c r="A44" s="1">
        <v>2.0499999999999998</v>
      </c>
      <c r="B44" t="s">
        <v>108</v>
      </c>
      <c r="C44">
        <v>40809</v>
      </c>
      <c r="D44">
        <v>62</v>
      </c>
      <c r="E44">
        <v>20.2</v>
      </c>
      <c r="F44">
        <v>20.8</v>
      </c>
      <c r="G44" s="18">
        <v>48</v>
      </c>
    </row>
    <row r="45" spans="1:28" x14ac:dyDescent="0.25">
      <c r="A45" s="1">
        <v>2.1</v>
      </c>
      <c r="B45" t="s">
        <v>109</v>
      </c>
      <c r="C45">
        <v>39206</v>
      </c>
      <c r="D45">
        <v>63</v>
      </c>
      <c r="E45">
        <v>19.8</v>
      </c>
      <c r="F45">
        <v>18.8</v>
      </c>
      <c r="G45" s="18">
        <v>46</v>
      </c>
    </row>
    <row r="46" spans="1:28" x14ac:dyDescent="0.25">
      <c r="A46" s="1">
        <v>2.15</v>
      </c>
      <c r="B46" t="s">
        <v>110</v>
      </c>
      <c r="C46">
        <v>37416</v>
      </c>
      <c r="D46">
        <v>60</v>
      </c>
      <c r="E46">
        <v>18.8</v>
      </c>
      <c r="F46">
        <v>17.899999999999999</v>
      </c>
      <c r="G46" s="18">
        <v>47</v>
      </c>
    </row>
    <row r="47" spans="1:28" x14ac:dyDescent="0.25">
      <c r="A47" s="1">
        <v>2.2000000000000002</v>
      </c>
      <c r="B47" t="s">
        <v>111</v>
      </c>
      <c r="C47">
        <v>37612</v>
      </c>
      <c r="D47">
        <v>61</v>
      </c>
      <c r="E47">
        <v>19.899999999999999</v>
      </c>
      <c r="F47">
        <v>17.8</v>
      </c>
      <c r="G47" s="18">
        <v>45</v>
      </c>
    </row>
    <row r="48" spans="1:28" x14ac:dyDescent="0.25">
      <c r="A48" s="1">
        <v>2.25</v>
      </c>
      <c r="B48" t="s">
        <v>112</v>
      </c>
      <c r="C48">
        <v>37129</v>
      </c>
      <c r="D48">
        <v>61</v>
      </c>
      <c r="E48">
        <v>17.600000000000001</v>
      </c>
      <c r="F48">
        <v>19.600000000000001</v>
      </c>
      <c r="G48" s="18">
        <v>45</v>
      </c>
    </row>
    <row r="49" spans="1:16" x14ac:dyDescent="0.25">
      <c r="A49" s="1">
        <v>2.2999999999999998</v>
      </c>
      <c r="B49" t="s">
        <v>113</v>
      </c>
      <c r="C49">
        <v>37801</v>
      </c>
      <c r="D49">
        <v>54</v>
      </c>
      <c r="E49">
        <v>35.200000000000003</v>
      </c>
      <c r="F49">
        <v>17.8</v>
      </c>
      <c r="G49" s="18">
        <v>42</v>
      </c>
    </row>
    <row r="50" spans="1:16" x14ac:dyDescent="0.25">
      <c r="A50" s="1">
        <v>2.35</v>
      </c>
      <c r="B50" t="s">
        <v>114</v>
      </c>
      <c r="C50">
        <v>33525</v>
      </c>
      <c r="D50">
        <v>58</v>
      </c>
      <c r="E50">
        <v>67.2</v>
      </c>
      <c r="F50">
        <v>19.8</v>
      </c>
      <c r="G50" s="18">
        <v>31</v>
      </c>
    </row>
    <row r="51" spans="1:16" x14ac:dyDescent="0.25">
      <c r="A51" s="1">
        <v>2.4</v>
      </c>
      <c r="B51" t="s">
        <v>115</v>
      </c>
      <c r="C51">
        <v>33255</v>
      </c>
      <c r="D51">
        <v>53</v>
      </c>
      <c r="E51">
        <v>82.8</v>
      </c>
      <c r="F51">
        <v>21.9</v>
      </c>
      <c r="G51" s="18">
        <v>38</v>
      </c>
    </row>
    <row r="52" spans="1:16" x14ac:dyDescent="0.25">
      <c r="A52" s="1">
        <v>2.4500000000000002</v>
      </c>
      <c r="B52" t="s">
        <v>116</v>
      </c>
      <c r="C52">
        <v>43751</v>
      </c>
      <c r="D52">
        <v>83</v>
      </c>
      <c r="E52">
        <v>66.5</v>
      </c>
      <c r="F52">
        <v>27.8</v>
      </c>
      <c r="G52" s="18">
        <v>48</v>
      </c>
    </row>
    <row r="53" spans="1:16" x14ac:dyDescent="0.25">
      <c r="A53" s="1">
        <v>2.5</v>
      </c>
      <c r="B53" t="s">
        <v>117</v>
      </c>
      <c r="C53">
        <v>45727</v>
      </c>
      <c r="D53">
        <v>75</v>
      </c>
      <c r="E53">
        <v>77.7</v>
      </c>
      <c r="F53">
        <v>37.700000000000003</v>
      </c>
      <c r="G53" s="18">
        <v>56</v>
      </c>
    </row>
    <row r="54" spans="1:16" x14ac:dyDescent="0.25">
      <c r="A54" s="1">
        <v>2.5499999999999998</v>
      </c>
      <c r="B54" t="s">
        <v>118</v>
      </c>
      <c r="C54">
        <v>22472</v>
      </c>
      <c r="D54">
        <v>448</v>
      </c>
      <c r="E54">
        <v>129</v>
      </c>
      <c r="F54">
        <v>27.3</v>
      </c>
      <c r="G54" s="18">
        <v>46</v>
      </c>
    </row>
    <row r="55" spans="1:16" ht="15.75" thickBot="1" x14ac:dyDescent="0.3">
      <c r="A55" s="4">
        <v>2.6</v>
      </c>
      <c r="B55" t="s">
        <v>119</v>
      </c>
      <c r="C55">
        <v>21448</v>
      </c>
      <c r="D55">
        <v>388</v>
      </c>
      <c r="E55">
        <v>83.3</v>
      </c>
      <c r="F55">
        <v>27</v>
      </c>
      <c r="G55" s="18">
        <v>33</v>
      </c>
    </row>
    <row r="56" spans="1:16" x14ac:dyDescent="0.25">
      <c r="A56" s="1">
        <v>2.65</v>
      </c>
      <c r="B56" t="s">
        <v>120</v>
      </c>
      <c r="C56">
        <v>27147</v>
      </c>
      <c r="D56">
        <v>44</v>
      </c>
      <c r="E56">
        <v>18.3</v>
      </c>
      <c r="F56">
        <v>18.899999999999999</v>
      </c>
      <c r="G56" s="18">
        <v>27</v>
      </c>
    </row>
    <row r="57" spans="1:16" x14ac:dyDescent="0.25">
      <c r="K57" s="67" t="s">
        <v>181</v>
      </c>
      <c r="L57" s="67"/>
      <c r="M57" s="67"/>
      <c r="N57" s="67"/>
      <c r="O57" s="67"/>
      <c r="P57" s="67"/>
    </row>
    <row r="58" spans="1:16" x14ac:dyDescent="0.25">
      <c r="K58" s="67"/>
      <c r="L58" s="67"/>
      <c r="M58" s="67"/>
      <c r="N58" s="67"/>
      <c r="O58" s="67"/>
      <c r="P58" s="67"/>
    </row>
    <row r="59" spans="1:16" x14ac:dyDescent="0.25">
      <c r="K59" s="67"/>
      <c r="L59" s="67"/>
      <c r="M59" s="67"/>
      <c r="N59" s="67"/>
      <c r="O59" s="67"/>
      <c r="P59" s="67"/>
    </row>
    <row r="60" spans="1:16" x14ac:dyDescent="0.25">
      <c r="K60" s="67"/>
      <c r="L60" s="67"/>
      <c r="M60" s="67"/>
      <c r="N60" s="67"/>
      <c r="O60" s="67"/>
      <c r="P60" s="67"/>
    </row>
    <row r="61" spans="1:16" x14ac:dyDescent="0.25">
      <c r="K61" s="67"/>
      <c r="L61" s="67"/>
      <c r="M61" s="67"/>
      <c r="N61" s="67"/>
      <c r="O61" s="67"/>
      <c r="P61" s="67"/>
    </row>
    <row r="62" spans="1:16" x14ac:dyDescent="0.25">
      <c r="K62" s="67"/>
      <c r="L62" s="67"/>
      <c r="M62" s="67"/>
      <c r="N62" s="67"/>
      <c r="O62" s="67"/>
      <c r="P62" s="67"/>
    </row>
    <row r="63" spans="1:16" x14ac:dyDescent="0.25">
      <c r="K63" s="67"/>
      <c r="L63" s="67"/>
      <c r="M63" s="67"/>
      <c r="N63" s="67"/>
      <c r="O63" s="67"/>
      <c r="P63" s="67"/>
    </row>
    <row r="64" spans="1:16" x14ac:dyDescent="0.25">
      <c r="K64" s="67"/>
      <c r="L64" s="67"/>
      <c r="M64" s="67"/>
      <c r="N64" s="67"/>
      <c r="O64" s="67"/>
      <c r="P64" s="67"/>
    </row>
    <row r="65" spans="11:16" x14ac:dyDescent="0.25">
      <c r="K65" s="67"/>
      <c r="L65" s="67"/>
      <c r="M65" s="67"/>
      <c r="N65" s="67"/>
      <c r="O65" s="67"/>
      <c r="P65" s="67"/>
    </row>
    <row r="66" spans="11:16" x14ac:dyDescent="0.25">
      <c r="K66" s="67"/>
      <c r="L66" s="67"/>
      <c r="M66" s="67"/>
      <c r="N66" s="67"/>
      <c r="O66" s="67"/>
      <c r="P66" s="67"/>
    </row>
  </sheetData>
  <mergeCells count="6">
    <mergeCell ref="AD1:AG1"/>
    <mergeCell ref="K57:P66"/>
    <mergeCell ref="A1:F1"/>
    <mergeCell ref="J1:O1"/>
    <mergeCell ref="R1:W1"/>
    <mergeCell ref="Y1:AA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topLeftCell="A19" zoomScale="85" zoomScaleNormal="85" workbookViewId="0">
      <selection activeCell="G48" sqref="G48"/>
    </sheetView>
  </sheetViews>
  <sheetFormatPr defaultRowHeight="15" x14ac:dyDescent="0.25"/>
  <sheetData>
    <row r="1" spans="1:32" ht="15.75" thickBot="1" x14ac:dyDescent="0.3">
      <c r="A1" s="58" t="s">
        <v>59</v>
      </c>
      <c r="B1" s="59"/>
      <c r="C1" s="59"/>
      <c r="D1" s="59"/>
      <c r="E1" s="59"/>
      <c r="F1" s="60"/>
      <c r="J1" s="61" t="s">
        <v>61</v>
      </c>
      <c r="K1" s="62"/>
      <c r="L1" s="62"/>
      <c r="M1" s="62"/>
      <c r="N1" s="62"/>
      <c r="O1" s="63"/>
      <c r="R1" s="64" t="s">
        <v>62</v>
      </c>
      <c r="S1" s="65"/>
      <c r="T1" s="65"/>
      <c r="U1" s="65"/>
      <c r="V1" s="65"/>
      <c r="W1" s="66"/>
      <c r="X1" t="s">
        <v>182</v>
      </c>
      <c r="Y1" s="61" t="s">
        <v>63</v>
      </c>
      <c r="Z1" s="62"/>
      <c r="AA1" s="63"/>
      <c r="AC1" s="61" t="s">
        <v>64</v>
      </c>
      <c r="AD1" s="62"/>
      <c r="AE1" s="62"/>
      <c r="AF1" s="63"/>
    </row>
    <row r="2" spans="1:32" ht="15.75" thickBot="1" x14ac:dyDescent="0.3">
      <c r="A2" s="7" t="s">
        <v>0</v>
      </c>
      <c r="J2" s="10" t="s">
        <v>0</v>
      </c>
      <c r="K2" s="11" t="s">
        <v>58</v>
      </c>
      <c r="L2" s="11" t="s">
        <v>54</v>
      </c>
      <c r="M2" s="11" t="s">
        <v>55</v>
      </c>
      <c r="N2" s="11" t="s">
        <v>56</v>
      </c>
      <c r="O2" s="12" t="s">
        <v>57</v>
      </c>
      <c r="R2" s="9"/>
      <c r="S2" s="9" t="s">
        <v>0</v>
      </c>
      <c r="T2" s="9" t="s">
        <v>54</v>
      </c>
      <c r="U2" s="9" t="s">
        <v>55</v>
      </c>
      <c r="V2" s="9" t="s">
        <v>56</v>
      </c>
      <c r="W2" s="9" t="s">
        <v>57</v>
      </c>
      <c r="Y2" s="9" t="s">
        <v>55</v>
      </c>
      <c r="Z2" s="9" t="s">
        <v>56</v>
      </c>
      <c r="AA2" s="9" t="s">
        <v>57</v>
      </c>
      <c r="AC2" s="9" t="s">
        <v>55</v>
      </c>
      <c r="AD2" s="9" t="s">
        <v>56</v>
      </c>
      <c r="AE2" s="9" t="s">
        <v>57</v>
      </c>
      <c r="AF2" s="3"/>
    </row>
    <row r="3" spans="1:32" x14ac:dyDescent="0.25">
      <c r="A3" s="1">
        <v>0</v>
      </c>
      <c r="B3" t="s">
        <v>240</v>
      </c>
      <c r="C3">
        <v>25528</v>
      </c>
      <c r="D3">
        <v>65</v>
      </c>
      <c r="E3">
        <v>14.1</v>
      </c>
      <c r="F3">
        <v>13.8</v>
      </c>
      <c r="J3" s="1">
        <v>0.5</v>
      </c>
      <c r="K3" t="s">
        <v>250</v>
      </c>
      <c r="L3">
        <v>26675</v>
      </c>
      <c r="M3">
        <v>51</v>
      </c>
      <c r="N3">
        <v>10.1</v>
      </c>
      <c r="O3">
        <v>13.3</v>
      </c>
      <c r="R3" s="1" t="s">
        <v>1</v>
      </c>
      <c r="S3" s="2">
        <v>0</v>
      </c>
      <c r="T3" s="2"/>
      <c r="U3" s="2">
        <f>(D3*$L$11)/($M$11*C3)</f>
        <v>1.3412051752697318</v>
      </c>
      <c r="V3" s="2">
        <f>(E3*$L$11)/($N$11*C3)</f>
        <v>1.4576665968127382</v>
      </c>
      <c r="W3" s="3">
        <f>(F3*$L$11)/($O$11*C3)</f>
        <v>1.1252145651580554</v>
      </c>
      <c r="X3">
        <v>1</v>
      </c>
      <c r="Y3" s="1">
        <f>D3/M$11</f>
        <v>1.3265306122448979</v>
      </c>
      <c r="Z3" s="1">
        <f>E3/N$11</f>
        <v>1.4417177914110431</v>
      </c>
      <c r="AA3" s="14">
        <f>F3/O$11</f>
        <v>1.1129032258064517</v>
      </c>
      <c r="AC3" s="1">
        <f>AVERAGE(U3,U4)</f>
        <v>1.2312706116548653</v>
      </c>
      <c r="AD3" s="1">
        <f t="shared" ref="AD3:AE3" si="0">AVERAGE(V3,V4)</f>
        <v>1.2573198989825671</v>
      </c>
      <c r="AE3" s="1">
        <f t="shared" si="0"/>
        <v>1.0883293499351234</v>
      </c>
      <c r="AF3" s="3"/>
    </row>
    <row r="4" spans="1:32" x14ac:dyDescent="0.25">
      <c r="A4" s="1">
        <v>0.05</v>
      </c>
      <c r="B4" t="s">
        <v>241</v>
      </c>
      <c r="C4">
        <v>27715</v>
      </c>
      <c r="D4">
        <v>59</v>
      </c>
      <c r="E4">
        <v>11.1</v>
      </c>
      <c r="F4">
        <v>14</v>
      </c>
      <c r="J4" s="1">
        <v>0.55000000000000004</v>
      </c>
      <c r="K4" t="s">
        <v>251</v>
      </c>
      <c r="L4">
        <v>25670</v>
      </c>
      <c r="M4">
        <v>48</v>
      </c>
      <c r="N4">
        <v>10.4</v>
      </c>
      <c r="O4">
        <v>12.5</v>
      </c>
      <c r="R4" s="1" t="s">
        <v>2</v>
      </c>
      <c r="S4" s="2">
        <v>0.05</v>
      </c>
      <c r="T4" s="2"/>
      <c r="U4" s="2">
        <f t="shared" ref="U4:U35" si="1">(D4*$L$11)/($M$11*C4)</f>
        <v>1.121336048039999</v>
      </c>
      <c r="V4" s="2">
        <f t="shared" ref="V4:V35" si="2">(E4*$L$11)/($N$11*C4)</f>
        <v>1.056973201152396</v>
      </c>
      <c r="W4" s="3">
        <f t="shared" ref="W4:W35" si="3">(F4*$L$11)/($O$11*C4)</f>
        <v>1.0514441347121917</v>
      </c>
      <c r="X4">
        <v>1</v>
      </c>
      <c r="Y4" s="1">
        <f t="shared" ref="Y4:Y35" si="4">D4/M$11</f>
        <v>1.2040816326530612</v>
      </c>
      <c r="Z4" s="1">
        <f t="shared" ref="Z4:Z35" si="5">E4/N$11</f>
        <v>1.1349693251533743</v>
      </c>
      <c r="AA4" s="14">
        <f t="shared" ref="AA4:AA35" si="6">F4/O$11</f>
        <v>1.129032258064516</v>
      </c>
      <c r="AC4" s="1"/>
      <c r="AD4" s="2"/>
      <c r="AE4" s="2"/>
      <c r="AF4" s="3"/>
    </row>
    <row r="5" spans="1:32" x14ac:dyDescent="0.25">
      <c r="A5" s="1">
        <v>0.1</v>
      </c>
      <c r="B5" t="s">
        <v>242</v>
      </c>
      <c r="C5">
        <v>26399</v>
      </c>
      <c r="D5">
        <v>54</v>
      </c>
      <c r="E5">
        <v>11</v>
      </c>
      <c r="F5">
        <v>13.1</v>
      </c>
      <c r="J5" s="1">
        <v>0.6</v>
      </c>
      <c r="K5" t="s">
        <v>252</v>
      </c>
      <c r="L5">
        <v>25431</v>
      </c>
      <c r="M5">
        <v>50</v>
      </c>
      <c r="N5">
        <v>10.3</v>
      </c>
      <c r="O5">
        <v>10.9</v>
      </c>
      <c r="R5" s="1" t="s">
        <v>3</v>
      </c>
      <c r="S5" s="2">
        <v>0.1</v>
      </c>
      <c r="T5" s="2"/>
      <c r="U5" s="2">
        <f t="shared" si="1"/>
        <v>1.0774693846628389</v>
      </c>
      <c r="V5" s="2">
        <f t="shared" si="2"/>
        <v>1.0996667392510608</v>
      </c>
      <c r="W5" s="3">
        <f t="shared" si="3"/>
        <v>1.0328966517548928</v>
      </c>
      <c r="X5">
        <v>1</v>
      </c>
      <c r="Y5" s="1">
        <f t="shared" si="4"/>
        <v>1.1020408163265305</v>
      </c>
      <c r="Z5" s="1">
        <f t="shared" si="5"/>
        <v>1.1247443762781186</v>
      </c>
      <c r="AA5" s="14">
        <f t="shared" si="6"/>
        <v>1.0564516129032258</v>
      </c>
      <c r="AC5" s="1"/>
      <c r="AD5" s="2"/>
      <c r="AE5" s="2"/>
      <c r="AF5" s="3"/>
    </row>
    <row r="6" spans="1:32" x14ac:dyDescent="0.25">
      <c r="A6" s="1">
        <v>0.15</v>
      </c>
      <c r="B6" t="s">
        <v>243</v>
      </c>
      <c r="C6">
        <v>29133</v>
      </c>
      <c r="D6">
        <v>52</v>
      </c>
      <c r="E6">
        <v>9.8000000000000007</v>
      </c>
      <c r="F6">
        <v>14.9</v>
      </c>
      <c r="J6" s="1">
        <v>0.65</v>
      </c>
      <c r="K6" t="s">
        <v>253</v>
      </c>
      <c r="L6">
        <v>25068</v>
      </c>
      <c r="M6">
        <v>47</v>
      </c>
      <c r="N6">
        <v>8.1</v>
      </c>
      <c r="O6">
        <v>13.1</v>
      </c>
      <c r="R6" s="1" t="s">
        <v>4</v>
      </c>
      <c r="S6" s="2">
        <v>0.15</v>
      </c>
      <c r="T6" s="2"/>
      <c r="U6" s="2">
        <f t="shared" si="1"/>
        <v>0.94019251609613064</v>
      </c>
      <c r="V6" s="2">
        <f t="shared" si="2"/>
        <v>0.88776240016785035</v>
      </c>
      <c r="W6" s="3">
        <f t="shared" si="3"/>
        <v>1.0645697208464406</v>
      </c>
      <c r="X6">
        <v>1</v>
      </c>
      <c r="Y6" s="1">
        <f t="shared" si="4"/>
        <v>1.0612244897959184</v>
      </c>
      <c r="Z6" s="1">
        <f t="shared" si="5"/>
        <v>1.0020449897750512</v>
      </c>
      <c r="AA6" s="14">
        <f t="shared" si="6"/>
        <v>1.2016129032258065</v>
      </c>
      <c r="AC6" s="1" t="s">
        <v>65</v>
      </c>
      <c r="AD6" s="2">
        <f>SUM(AC3,AD3,AE3)</f>
        <v>3.5769198605725556</v>
      </c>
      <c r="AE6" s="2"/>
      <c r="AF6" s="3"/>
    </row>
    <row r="7" spans="1:32" ht="15.75" thickBot="1" x14ac:dyDescent="0.3">
      <c r="A7" s="1">
        <v>0.2</v>
      </c>
      <c r="B7" t="s">
        <v>244</v>
      </c>
      <c r="C7">
        <v>28683</v>
      </c>
      <c r="D7">
        <v>55</v>
      </c>
      <c r="E7">
        <v>11.6</v>
      </c>
      <c r="F7">
        <v>10.6</v>
      </c>
      <c r="J7" s="1">
        <v>0.7</v>
      </c>
      <c r="K7" t="s">
        <v>254</v>
      </c>
      <c r="L7">
        <v>26208</v>
      </c>
      <c r="M7">
        <v>49</v>
      </c>
      <c r="N7">
        <v>10</v>
      </c>
      <c r="O7">
        <v>12.2</v>
      </c>
      <c r="R7" s="1" t="s">
        <v>5</v>
      </c>
      <c r="S7" s="2">
        <v>0.2</v>
      </c>
      <c r="T7" s="2"/>
      <c r="U7" s="2">
        <f t="shared" si="1"/>
        <v>1.01003581016132</v>
      </c>
      <c r="V7" s="2">
        <f t="shared" si="2"/>
        <v>1.067306849778201</v>
      </c>
      <c r="W7" s="3">
        <f t="shared" si="3"/>
        <v>0.76922668592051258</v>
      </c>
      <c r="X7">
        <v>1</v>
      </c>
      <c r="Y7" s="1">
        <f t="shared" si="4"/>
        <v>1.1224489795918366</v>
      </c>
      <c r="Z7" s="1">
        <f t="shared" si="5"/>
        <v>1.1860940695296525</v>
      </c>
      <c r="AA7" s="14">
        <f t="shared" si="6"/>
        <v>0.85483870967741926</v>
      </c>
      <c r="AC7" s="4" t="s">
        <v>66</v>
      </c>
      <c r="AD7" s="5">
        <f>AD6/3</f>
        <v>1.1923066201908519</v>
      </c>
      <c r="AE7" s="5"/>
      <c r="AF7" s="6"/>
    </row>
    <row r="8" spans="1:32" x14ac:dyDescent="0.25">
      <c r="A8" s="1">
        <v>0.25</v>
      </c>
      <c r="B8" t="s">
        <v>245</v>
      </c>
      <c r="C8">
        <v>27845</v>
      </c>
      <c r="D8">
        <v>53</v>
      </c>
      <c r="E8">
        <v>10.3</v>
      </c>
      <c r="F8">
        <v>10.6</v>
      </c>
      <c r="J8" s="1"/>
      <c r="K8" s="2"/>
      <c r="L8" s="2"/>
      <c r="M8" s="2"/>
      <c r="N8" s="2"/>
      <c r="O8" s="3"/>
      <c r="R8" s="1" t="s">
        <v>6</v>
      </c>
      <c r="S8" s="2">
        <v>0.25</v>
      </c>
      <c r="T8" s="2"/>
      <c r="U8" s="2">
        <f t="shared" si="1"/>
        <v>1.0025990816509762</v>
      </c>
      <c r="V8" s="2">
        <f t="shared" si="2"/>
        <v>0.97621591331799162</v>
      </c>
      <c r="W8" s="3">
        <f t="shared" si="3"/>
        <v>0.79237669356286811</v>
      </c>
      <c r="X8">
        <v>1</v>
      </c>
      <c r="Y8" s="1">
        <f t="shared" si="4"/>
        <v>1.0816326530612246</v>
      </c>
      <c r="Z8" s="1">
        <f t="shared" si="5"/>
        <v>1.0531697341513293</v>
      </c>
      <c r="AA8" s="14">
        <f t="shared" si="6"/>
        <v>0.85483870967741926</v>
      </c>
    </row>
    <row r="9" spans="1:32" ht="15.75" thickBot="1" x14ac:dyDescent="0.3">
      <c r="A9" s="1">
        <v>0.3</v>
      </c>
      <c r="B9" t="s">
        <v>246</v>
      </c>
      <c r="C9">
        <v>26661</v>
      </c>
      <c r="D9">
        <v>52</v>
      </c>
      <c r="E9">
        <v>9.5</v>
      </c>
      <c r="F9">
        <v>14</v>
      </c>
      <c r="J9" s="4"/>
      <c r="K9" s="5"/>
      <c r="L9" s="5"/>
      <c r="M9" s="5"/>
      <c r="N9" s="5"/>
      <c r="O9" s="6"/>
      <c r="R9" s="1" t="s">
        <v>7</v>
      </c>
      <c r="S9" s="2">
        <v>0.3</v>
      </c>
      <c r="T9" s="2"/>
      <c r="U9" s="2">
        <f t="shared" si="1"/>
        <v>1.027366886892036</v>
      </c>
      <c r="V9" s="2">
        <f t="shared" si="2"/>
        <v>0.94037927844943137</v>
      </c>
      <c r="W9" s="3">
        <f t="shared" si="3"/>
        <v>1.0930112971587107</v>
      </c>
      <c r="X9">
        <v>1</v>
      </c>
      <c r="Y9" s="1">
        <f t="shared" si="4"/>
        <v>1.0612244897959184</v>
      </c>
      <c r="Z9" s="1">
        <f t="shared" si="5"/>
        <v>0.97137014314928427</v>
      </c>
      <c r="AA9" s="14">
        <f t="shared" si="6"/>
        <v>1.129032258064516</v>
      </c>
    </row>
    <row r="10" spans="1:32" ht="15.75" thickBot="1" x14ac:dyDescent="0.3">
      <c r="A10" s="1">
        <v>0.35</v>
      </c>
      <c r="B10" t="s">
        <v>247</v>
      </c>
      <c r="C10">
        <v>28744</v>
      </c>
      <c r="D10">
        <v>60</v>
      </c>
      <c r="E10">
        <v>8.6999999999999993</v>
      </c>
      <c r="F10">
        <v>12.5</v>
      </c>
      <c r="J10" s="1"/>
      <c r="K10" s="2"/>
      <c r="L10" s="2"/>
      <c r="M10" s="2"/>
      <c r="N10" s="2"/>
      <c r="O10" s="3"/>
      <c r="R10" s="1" t="s">
        <v>8</v>
      </c>
      <c r="S10" s="2">
        <v>0.35</v>
      </c>
      <c r="T10" s="2"/>
      <c r="U10" s="2">
        <f t="shared" si="1"/>
        <v>1.0995189058089141</v>
      </c>
      <c r="V10" s="2">
        <f t="shared" si="2"/>
        <v>0.79878137277835726</v>
      </c>
      <c r="W10" s="3">
        <f t="shared" si="3"/>
        <v>0.9051818949031718</v>
      </c>
      <c r="X10">
        <v>1</v>
      </c>
      <c r="Y10" s="1">
        <f t="shared" si="4"/>
        <v>1.2244897959183674</v>
      </c>
      <c r="Z10" s="1">
        <f t="shared" si="5"/>
        <v>0.88957055214723924</v>
      </c>
      <c r="AA10" s="14">
        <f t="shared" si="6"/>
        <v>1.0080645161290323</v>
      </c>
    </row>
    <row r="11" spans="1:32" ht="15.75" thickBot="1" x14ac:dyDescent="0.3">
      <c r="A11" s="1">
        <v>0.4</v>
      </c>
      <c r="B11" t="s">
        <v>248</v>
      </c>
      <c r="C11">
        <v>28302</v>
      </c>
      <c r="D11">
        <v>51</v>
      </c>
      <c r="E11">
        <v>9.4</v>
      </c>
      <c r="F11">
        <v>14.4</v>
      </c>
      <c r="J11" s="4"/>
      <c r="K11" s="7" t="s">
        <v>60</v>
      </c>
      <c r="L11" s="9">
        <f>AVERAGE(L3:L9)</f>
        <v>25810.400000000001</v>
      </c>
      <c r="M11" s="9">
        <f t="shared" ref="M11:O11" si="7">AVERAGE(M3:M9)</f>
        <v>49</v>
      </c>
      <c r="N11" s="9">
        <f t="shared" si="7"/>
        <v>9.7799999999999994</v>
      </c>
      <c r="O11" s="9">
        <f t="shared" si="7"/>
        <v>12.4</v>
      </c>
      <c r="R11" s="1" t="s">
        <v>9</v>
      </c>
      <c r="S11" s="2">
        <v>0.4</v>
      </c>
      <c r="T11" s="2"/>
      <c r="U11" s="2">
        <f t="shared" si="1"/>
        <v>0.94918683182410135</v>
      </c>
      <c r="V11" s="2">
        <f t="shared" si="2"/>
        <v>0.87652964180235993</v>
      </c>
      <c r="W11" s="3">
        <f t="shared" si="3"/>
        <v>1.0590547573293578</v>
      </c>
      <c r="X11">
        <v>1</v>
      </c>
      <c r="Y11" s="1">
        <f t="shared" si="4"/>
        <v>1.0408163265306123</v>
      </c>
      <c r="Z11" s="1">
        <f t="shared" si="5"/>
        <v>0.96114519427402878</v>
      </c>
      <c r="AA11" s="14">
        <f t="shared" si="6"/>
        <v>1.1612903225806452</v>
      </c>
    </row>
    <row r="12" spans="1:32" x14ac:dyDescent="0.25">
      <c r="A12" s="1">
        <v>0.45</v>
      </c>
      <c r="B12" t="s">
        <v>249</v>
      </c>
      <c r="C12">
        <v>28678</v>
      </c>
      <c r="D12">
        <v>56</v>
      </c>
      <c r="E12">
        <v>7.7</v>
      </c>
      <c r="F12">
        <v>14.2</v>
      </c>
      <c r="R12" s="1" t="s">
        <v>10</v>
      </c>
      <c r="S12" s="2">
        <v>0.45</v>
      </c>
      <c r="T12" s="2"/>
      <c r="U12" s="2">
        <f t="shared" si="1"/>
        <v>1.0285793988423182</v>
      </c>
      <c r="V12" s="2">
        <f t="shared" si="2"/>
        <v>0.70859444782209813</v>
      </c>
      <c r="W12" s="3">
        <f t="shared" si="3"/>
        <v>1.0306531476303067</v>
      </c>
      <c r="X12">
        <v>1</v>
      </c>
      <c r="Y12" s="1">
        <f t="shared" si="4"/>
        <v>1.1428571428571428</v>
      </c>
      <c r="Z12" s="1">
        <f t="shared" si="5"/>
        <v>0.78732106339468311</v>
      </c>
      <c r="AA12" s="14">
        <f t="shared" si="6"/>
        <v>1.1451612903225805</v>
      </c>
    </row>
    <row r="13" spans="1:32" x14ac:dyDescent="0.25">
      <c r="A13" s="1">
        <v>0.5</v>
      </c>
      <c r="B13" t="s">
        <v>250</v>
      </c>
      <c r="C13">
        <v>26675</v>
      </c>
      <c r="D13">
        <v>51</v>
      </c>
      <c r="E13">
        <v>10.1</v>
      </c>
      <c r="F13">
        <v>13.3</v>
      </c>
      <c r="R13" s="1" t="s">
        <v>11</v>
      </c>
      <c r="S13" s="2">
        <v>0.5</v>
      </c>
      <c r="T13" s="2"/>
      <c r="U13" s="2">
        <f t="shared" si="1"/>
        <v>1.0070810014727543</v>
      </c>
      <c r="V13" s="2">
        <f t="shared" si="2"/>
        <v>0.99924693778592977</v>
      </c>
      <c r="W13" s="3">
        <f t="shared" si="3"/>
        <v>1.0378157632191556</v>
      </c>
      <c r="X13">
        <v>1</v>
      </c>
      <c r="Y13" s="1">
        <f t="shared" si="4"/>
        <v>1.0408163265306123</v>
      </c>
      <c r="Z13" s="1">
        <f t="shared" si="5"/>
        <v>1.0327198364008181</v>
      </c>
      <c r="AA13" s="14">
        <f t="shared" si="6"/>
        <v>1.0725806451612903</v>
      </c>
    </row>
    <row r="14" spans="1:32" x14ac:dyDescent="0.25">
      <c r="A14" s="1">
        <v>0.55000000000000004</v>
      </c>
      <c r="B14" t="s">
        <v>251</v>
      </c>
      <c r="C14">
        <v>25670</v>
      </c>
      <c r="D14">
        <v>48</v>
      </c>
      <c r="E14">
        <v>10.4</v>
      </c>
      <c r="F14">
        <v>12.5</v>
      </c>
      <c r="R14" s="1" t="s">
        <v>12</v>
      </c>
      <c r="S14" s="2">
        <v>0.55000000000000004</v>
      </c>
      <c r="T14" s="2"/>
      <c r="U14" s="2">
        <f t="shared" si="1"/>
        <v>0.98494963548333259</v>
      </c>
      <c r="V14" s="2">
        <f t="shared" si="2"/>
        <v>1.0692108347015727</v>
      </c>
      <c r="W14" s="3">
        <f t="shared" si="3"/>
        <v>1.0135780439071591</v>
      </c>
      <c r="X14">
        <v>1</v>
      </c>
      <c r="Y14" s="1">
        <f t="shared" si="4"/>
        <v>0.97959183673469385</v>
      </c>
      <c r="Z14" s="1">
        <f t="shared" si="5"/>
        <v>1.063394683026585</v>
      </c>
      <c r="AA14" s="14">
        <f t="shared" si="6"/>
        <v>1.0080645161290323</v>
      </c>
    </row>
    <row r="15" spans="1:32" x14ac:dyDescent="0.25">
      <c r="A15" s="1">
        <v>0.6</v>
      </c>
      <c r="B15" t="s">
        <v>252</v>
      </c>
      <c r="C15">
        <v>25431</v>
      </c>
      <c r="D15">
        <v>50</v>
      </c>
      <c r="E15">
        <v>10.3</v>
      </c>
      <c r="F15">
        <v>10.9</v>
      </c>
      <c r="R15" s="1" t="s">
        <v>13</v>
      </c>
      <c r="S15" s="2">
        <v>0.6</v>
      </c>
      <c r="T15" s="2"/>
      <c r="U15" s="2">
        <f t="shared" si="1"/>
        <v>1.0356314284590797</v>
      </c>
      <c r="V15" s="2">
        <f t="shared" si="2"/>
        <v>1.0688817626652305</v>
      </c>
      <c r="W15" s="3">
        <f t="shared" si="3"/>
        <v>0.89214636441934603</v>
      </c>
      <c r="X15">
        <v>1</v>
      </c>
      <c r="Y15" s="1">
        <f t="shared" si="4"/>
        <v>1.0204081632653061</v>
      </c>
      <c r="Z15" s="1">
        <f t="shared" si="5"/>
        <v>1.0531697341513293</v>
      </c>
      <c r="AA15" s="14">
        <f t="shared" si="6"/>
        <v>0.87903225806451613</v>
      </c>
    </row>
    <row r="16" spans="1:32" x14ac:dyDescent="0.25">
      <c r="A16" s="1">
        <v>0.65</v>
      </c>
      <c r="B16" t="s">
        <v>253</v>
      </c>
      <c r="C16">
        <v>25068</v>
      </c>
      <c r="D16">
        <v>47</v>
      </c>
      <c r="E16">
        <v>8.1</v>
      </c>
      <c r="F16">
        <v>13.1</v>
      </c>
      <c r="R16" s="1" t="s">
        <v>14</v>
      </c>
      <c r="S16" s="2">
        <v>0.65</v>
      </c>
      <c r="T16" s="2"/>
      <c r="U16" s="2">
        <f t="shared" si="1"/>
        <v>0.98759032574255168</v>
      </c>
      <c r="V16" s="2">
        <f t="shared" si="2"/>
        <v>0.85274898900756813</v>
      </c>
      <c r="W16" s="3">
        <f t="shared" si="3"/>
        <v>1.087738898582951</v>
      </c>
      <c r="X16">
        <v>1</v>
      </c>
      <c r="Y16" s="1">
        <f t="shared" si="4"/>
        <v>0.95918367346938771</v>
      </c>
      <c r="Z16" s="1">
        <f t="shared" si="5"/>
        <v>0.82822085889570551</v>
      </c>
      <c r="AA16" s="14">
        <f t="shared" si="6"/>
        <v>1.0564516129032258</v>
      </c>
    </row>
    <row r="17" spans="1:27" x14ac:dyDescent="0.25">
      <c r="A17" s="1">
        <v>0.7</v>
      </c>
      <c r="B17" t="s">
        <v>254</v>
      </c>
      <c r="C17">
        <v>26208</v>
      </c>
      <c r="D17">
        <v>49</v>
      </c>
      <c r="E17">
        <v>10</v>
      </c>
      <c r="F17">
        <v>12.2</v>
      </c>
      <c r="R17" s="1" t="s">
        <v>15</v>
      </c>
      <c r="S17" s="2">
        <v>0.7</v>
      </c>
      <c r="T17" s="2"/>
      <c r="U17" s="2">
        <f t="shared" si="1"/>
        <v>0.98482905982905988</v>
      </c>
      <c r="V17" s="2">
        <f t="shared" si="2"/>
        <v>1.0069826787618199</v>
      </c>
      <c r="W17" s="3">
        <f t="shared" si="3"/>
        <v>0.96894472015439759</v>
      </c>
      <c r="X17">
        <v>1</v>
      </c>
      <c r="Y17" s="1">
        <f t="shared" si="4"/>
        <v>1</v>
      </c>
      <c r="Z17" s="1">
        <f t="shared" si="5"/>
        <v>1.0224948875255624</v>
      </c>
      <c r="AA17" s="14">
        <f t="shared" si="6"/>
        <v>0.98387096774193539</v>
      </c>
    </row>
    <row r="18" spans="1:27" x14ac:dyDescent="0.25">
      <c r="A18" s="1">
        <v>0.75</v>
      </c>
      <c r="B18" t="s">
        <v>255</v>
      </c>
      <c r="C18">
        <v>27469</v>
      </c>
      <c r="D18">
        <v>50</v>
      </c>
      <c r="E18">
        <v>10.199999999999999</v>
      </c>
      <c r="F18">
        <v>10.4</v>
      </c>
      <c r="R18" s="1" t="s">
        <v>16</v>
      </c>
      <c r="S18" s="2">
        <v>0.75</v>
      </c>
      <c r="T18" s="2"/>
      <c r="U18" s="2">
        <f t="shared" si="1"/>
        <v>0.95879510929203304</v>
      </c>
      <c r="V18" s="2">
        <f t="shared" si="2"/>
        <v>0.97997095219664243</v>
      </c>
      <c r="W18" s="3">
        <f t="shared" si="3"/>
        <v>0.78806772208906462</v>
      </c>
      <c r="X18">
        <v>1</v>
      </c>
      <c r="Y18" s="1">
        <f t="shared" si="4"/>
        <v>1.0204081632653061</v>
      </c>
      <c r="Z18" s="1">
        <f t="shared" si="5"/>
        <v>1.0429447852760736</v>
      </c>
      <c r="AA18" s="14">
        <f t="shared" si="6"/>
        <v>0.83870967741935487</v>
      </c>
    </row>
    <row r="19" spans="1:27" x14ac:dyDescent="0.25">
      <c r="A19" s="1">
        <v>0.8</v>
      </c>
      <c r="B19" t="s">
        <v>256</v>
      </c>
      <c r="C19">
        <v>28004</v>
      </c>
      <c r="D19">
        <v>51</v>
      </c>
      <c r="E19">
        <v>7.7</v>
      </c>
      <c r="F19">
        <v>14.3</v>
      </c>
      <c r="R19" s="1" t="s">
        <v>17</v>
      </c>
      <c r="S19" s="2">
        <v>0.8</v>
      </c>
      <c r="T19" s="2"/>
      <c r="U19" s="2">
        <f t="shared" si="1"/>
        <v>0.95928744873181393</v>
      </c>
      <c r="V19" s="2">
        <f t="shared" si="2"/>
        <v>0.72564889210977468</v>
      </c>
      <c r="W19" s="3">
        <f t="shared" si="3"/>
        <v>1.062891706714709</v>
      </c>
      <c r="X19">
        <v>1</v>
      </c>
      <c r="Y19" s="1">
        <f t="shared" si="4"/>
        <v>1.0408163265306123</v>
      </c>
      <c r="Z19" s="1">
        <f t="shared" si="5"/>
        <v>0.78732106339468311</v>
      </c>
      <c r="AA19" s="14">
        <f t="shared" si="6"/>
        <v>1.153225806451613</v>
      </c>
    </row>
    <row r="20" spans="1:27" x14ac:dyDescent="0.25">
      <c r="A20" s="1">
        <v>0.85</v>
      </c>
      <c r="B20" t="s">
        <v>257</v>
      </c>
      <c r="C20">
        <v>27200</v>
      </c>
      <c r="D20">
        <v>52</v>
      </c>
      <c r="E20">
        <v>5.4</v>
      </c>
      <c r="F20">
        <v>14</v>
      </c>
      <c r="R20" s="1" t="s">
        <v>18</v>
      </c>
      <c r="S20" s="2">
        <v>0.85</v>
      </c>
      <c r="T20" s="2"/>
      <c r="U20" s="2">
        <f t="shared" si="1"/>
        <v>1.0070084033613447</v>
      </c>
      <c r="V20" s="2">
        <f t="shared" si="2"/>
        <v>0.52393901118729702</v>
      </c>
      <c r="W20" s="3">
        <f t="shared" si="3"/>
        <v>1.0713519924098673</v>
      </c>
      <c r="X20">
        <v>1</v>
      </c>
      <c r="Y20" s="1">
        <f t="shared" si="4"/>
        <v>1.0612244897959184</v>
      </c>
      <c r="Z20" s="1">
        <f t="shared" si="5"/>
        <v>0.55214723926380371</v>
      </c>
      <c r="AA20" s="14">
        <f t="shared" si="6"/>
        <v>1.129032258064516</v>
      </c>
    </row>
    <row r="21" spans="1:27" x14ac:dyDescent="0.25">
      <c r="A21" s="1">
        <v>0.9</v>
      </c>
      <c r="B21" t="s">
        <v>258</v>
      </c>
      <c r="C21">
        <v>26335</v>
      </c>
      <c r="D21">
        <v>50</v>
      </c>
      <c r="E21">
        <v>11.6</v>
      </c>
      <c r="F21">
        <v>11.1</v>
      </c>
      <c r="R21" s="1" t="s">
        <v>19</v>
      </c>
      <c r="S21" s="2">
        <v>0.9</v>
      </c>
      <c r="T21" s="2"/>
      <c r="U21" s="2">
        <f t="shared" si="1"/>
        <v>1.000081369171933</v>
      </c>
      <c r="V21" s="2">
        <f t="shared" si="2"/>
        <v>1.1624667694014863</v>
      </c>
      <c r="W21" s="3">
        <f t="shared" si="3"/>
        <v>0.87732944627841036</v>
      </c>
      <c r="X21">
        <v>1</v>
      </c>
      <c r="Y21" s="1">
        <f t="shared" si="4"/>
        <v>1.0204081632653061</v>
      </c>
      <c r="Z21" s="1">
        <f t="shared" si="5"/>
        <v>1.1860940695296525</v>
      </c>
      <c r="AA21" s="14">
        <f t="shared" si="6"/>
        <v>0.89516129032258063</v>
      </c>
    </row>
    <row r="22" spans="1:27" ht="13.5" customHeight="1" x14ac:dyDescent="0.25">
      <c r="A22" s="1">
        <v>0.95</v>
      </c>
      <c r="B22" t="s">
        <v>259</v>
      </c>
      <c r="C22">
        <v>28471</v>
      </c>
      <c r="D22">
        <v>52</v>
      </c>
      <c r="E22">
        <v>9.9</v>
      </c>
      <c r="F22">
        <v>13.1</v>
      </c>
      <c r="R22" s="1" t="s">
        <v>20</v>
      </c>
      <c r="S22" s="2">
        <v>0.95</v>
      </c>
      <c r="T22" s="2"/>
      <c r="U22" s="2">
        <f t="shared" si="1"/>
        <v>0.96205361846891824</v>
      </c>
      <c r="V22" s="2">
        <f t="shared" si="2"/>
        <v>0.91767384442203925</v>
      </c>
      <c r="W22" s="3">
        <f t="shared" si="3"/>
        <v>0.95772676441563054</v>
      </c>
      <c r="X22">
        <v>1</v>
      </c>
      <c r="Y22" s="1">
        <f t="shared" si="4"/>
        <v>1.0612244897959184</v>
      </c>
      <c r="Z22" s="1">
        <f t="shared" si="5"/>
        <v>1.0122699386503069</v>
      </c>
      <c r="AA22" s="14">
        <f t="shared" si="6"/>
        <v>1.0564516129032258</v>
      </c>
    </row>
    <row r="23" spans="1:27" x14ac:dyDescent="0.25">
      <c r="A23" s="1">
        <v>1</v>
      </c>
      <c r="B23" t="s">
        <v>260</v>
      </c>
      <c r="C23">
        <v>29670</v>
      </c>
      <c r="D23">
        <v>57</v>
      </c>
      <c r="E23">
        <v>5.3</v>
      </c>
      <c r="F23">
        <v>13.2</v>
      </c>
      <c r="R23" s="1" t="s">
        <v>21</v>
      </c>
      <c r="S23" s="2">
        <v>1</v>
      </c>
      <c r="T23" s="2"/>
      <c r="U23" s="2">
        <f t="shared" si="1"/>
        <v>1.0119427993644374</v>
      </c>
      <c r="V23" s="2">
        <f t="shared" si="2"/>
        <v>0.47142673015991177</v>
      </c>
      <c r="W23" s="3">
        <f t="shared" si="3"/>
        <v>0.92603933592093679</v>
      </c>
      <c r="X23">
        <v>1</v>
      </c>
      <c r="Y23" s="1">
        <f t="shared" si="4"/>
        <v>1.1632653061224489</v>
      </c>
      <c r="Z23" s="1">
        <f t="shared" si="5"/>
        <v>0.54192229038854811</v>
      </c>
      <c r="AA23" s="14">
        <f t="shared" si="6"/>
        <v>1.064516129032258</v>
      </c>
    </row>
    <row r="24" spans="1:27" x14ac:dyDescent="0.25">
      <c r="A24" s="1">
        <v>1.05</v>
      </c>
      <c r="B24" t="s">
        <v>261</v>
      </c>
      <c r="C24">
        <v>28093</v>
      </c>
      <c r="D24">
        <v>55</v>
      </c>
      <c r="E24">
        <v>7.5</v>
      </c>
      <c r="F24">
        <v>10.1</v>
      </c>
      <c r="R24" s="1" t="s">
        <v>22</v>
      </c>
      <c r="S24" s="2">
        <v>1.05</v>
      </c>
      <c r="T24" s="2"/>
      <c r="U24" s="2">
        <f t="shared" si="1"/>
        <v>1.0312482519793951</v>
      </c>
      <c r="V24" s="2">
        <f t="shared" si="2"/>
        <v>0.70456168916606743</v>
      </c>
      <c r="W24" s="3">
        <f t="shared" si="3"/>
        <v>0.74833542508006246</v>
      </c>
      <c r="X24">
        <v>1</v>
      </c>
      <c r="Y24" s="1">
        <f t="shared" si="4"/>
        <v>1.1224489795918366</v>
      </c>
      <c r="Z24" s="1">
        <f t="shared" si="5"/>
        <v>0.76687116564417179</v>
      </c>
      <c r="AA24" s="14">
        <f t="shared" si="6"/>
        <v>0.81451612903225801</v>
      </c>
    </row>
    <row r="25" spans="1:27" x14ac:dyDescent="0.25">
      <c r="A25" s="1">
        <v>1.1000000000000001</v>
      </c>
      <c r="B25" t="s">
        <v>262</v>
      </c>
      <c r="C25">
        <v>28650</v>
      </c>
      <c r="D25">
        <v>54</v>
      </c>
      <c r="E25">
        <v>6.6</v>
      </c>
      <c r="F25">
        <v>14</v>
      </c>
      <c r="R25" s="1" t="s">
        <v>23</v>
      </c>
      <c r="S25" s="2">
        <v>1.1000000000000001</v>
      </c>
      <c r="T25" s="2"/>
      <c r="U25" s="2">
        <f t="shared" si="1"/>
        <v>0.99281376215407635</v>
      </c>
      <c r="V25" s="2">
        <f t="shared" si="2"/>
        <v>0.60796025653379593</v>
      </c>
      <c r="W25" s="3">
        <f t="shared" si="3"/>
        <v>1.0171299893036088</v>
      </c>
      <c r="X25">
        <v>1</v>
      </c>
      <c r="Y25" s="1">
        <f t="shared" si="4"/>
        <v>1.1020408163265305</v>
      </c>
      <c r="Z25" s="1">
        <f t="shared" si="5"/>
        <v>0.67484662576687116</v>
      </c>
      <c r="AA25" s="14">
        <f t="shared" si="6"/>
        <v>1.129032258064516</v>
      </c>
    </row>
    <row r="26" spans="1:27" x14ac:dyDescent="0.25">
      <c r="A26" s="1">
        <v>1.1499999999999999</v>
      </c>
      <c r="B26" t="s">
        <v>263</v>
      </c>
      <c r="C26">
        <v>26819</v>
      </c>
      <c r="D26">
        <v>53</v>
      </c>
      <c r="E26">
        <v>7.3</v>
      </c>
      <c r="F26">
        <v>11.5</v>
      </c>
      <c r="R26" s="1" t="s">
        <v>24</v>
      </c>
      <c r="S26" s="2">
        <v>1.1499999999999999</v>
      </c>
      <c r="T26" s="2"/>
      <c r="U26" s="2">
        <f t="shared" si="1"/>
        <v>1.0409549732865293</v>
      </c>
      <c r="V26" s="2">
        <f t="shared" si="2"/>
        <v>0.71835010600106408</v>
      </c>
      <c r="W26" s="3">
        <f t="shared" si="3"/>
        <v>0.89254127730821553</v>
      </c>
      <c r="X26">
        <v>1</v>
      </c>
      <c r="Y26" s="1">
        <f t="shared" si="4"/>
        <v>1.0816326530612246</v>
      </c>
      <c r="Z26" s="1">
        <f t="shared" si="5"/>
        <v>0.74642126789366059</v>
      </c>
      <c r="AA26" s="14">
        <f t="shared" si="6"/>
        <v>0.92741935483870963</v>
      </c>
    </row>
    <row r="27" spans="1:27" x14ac:dyDescent="0.25">
      <c r="A27" s="1">
        <v>1.2</v>
      </c>
      <c r="B27" t="s">
        <v>264</v>
      </c>
      <c r="C27">
        <v>25829</v>
      </c>
      <c r="D27">
        <v>56</v>
      </c>
      <c r="E27">
        <v>8</v>
      </c>
      <c r="F27">
        <v>11.8</v>
      </c>
      <c r="R27" s="1" t="s">
        <v>25</v>
      </c>
      <c r="S27" s="2">
        <v>1.2</v>
      </c>
      <c r="T27" s="2"/>
      <c r="U27" s="2">
        <f t="shared" si="1"/>
        <v>1.1420341476634792</v>
      </c>
      <c r="V27" s="2">
        <f t="shared" si="2"/>
        <v>0.81740685415586445</v>
      </c>
      <c r="W27" s="3">
        <f t="shared" si="3"/>
        <v>0.95092762698592104</v>
      </c>
      <c r="X27">
        <v>1</v>
      </c>
      <c r="Y27" s="1">
        <f t="shared" si="4"/>
        <v>1.1428571428571428</v>
      </c>
      <c r="Z27" s="1">
        <f t="shared" si="5"/>
        <v>0.81799591002044991</v>
      </c>
      <c r="AA27" s="14">
        <f t="shared" si="6"/>
        <v>0.95161290322580649</v>
      </c>
    </row>
    <row r="28" spans="1:27" x14ac:dyDescent="0.25">
      <c r="A28" s="1">
        <v>1.25</v>
      </c>
      <c r="B28" t="s">
        <v>265</v>
      </c>
      <c r="C28">
        <v>25263</v>
      </c>
      <c r="D28">
        <v>49</v>
      </c>
      <c r="E28">
        <v>7.8</v>
      </c>
      <c r="F28">
        <v>14</v>
      </c>
      <c r="R28" s="1" t="s">
        <v>26</v>
      </c>
      <c r="S28" s="2">
        <v>1.25</v>
      </c>
      <c r="T28" s="2"/>
      <c r="U28" s="2">
        <f t="shared" si="1"/>
        <v>1.0216680520919923</v>
      </c>
      <c r="V28" s="2">
        <f t="shared" si="2"/>
        <v>0.81482728080956435</v>
      </c>
      <c r="W28" s="3">
        <f t="shared" si="3"/>
        <v>1.1534961878457977</v>
      </c>
      <c r="X28">
        <v>1</v>
      </c>
      <c r="Y28" s="1">
        <f t="shared" si="4"/>
        <v>1</v>
      </c>
      <c r="Z28" s="1">
        <f t="shared" si="5"/>
        <v>0.79754601226993871</v>
      </c>
      <c r="AA28" s="14">
        <f t="shared" si="6"/>
        <v>1.129032258064516</v>
      </c>
    </row>
    <row r="29" spans="1:27" x14ac:dyDescent="0.25">
      <c r="A29" s="1">
        <v>1.3</v>
      </c>
      <c r="B29" t="s">
        <v>266</v>
      </c>
      <c r="C29">
        <v>24096</v>
      </c>
      <c r="D29">
        <v>47</v>
      </c>
      <c r="E29">
        <v>8.6</v>
      </c>
      <c r="F29">
        <v>9.9</v>
      </c>
      <c r="R29" s="1" t="s">
        <v>27</v>
      </c>
      <c r="S29" s="2">
        <v>1.3</v>
      </c>
      <c r="T29" s="2"/>
      <c r="U29" s="2">
        <f t="shared" si="1"/>
        <v>1.0274283817112502</v>
      </c>
      <c r="V29" s="2">
        <f t="shared" si="2"/>
        <v>0.94190993354462194</v>
      </c>
      <c r="W29" s="3">
        <f t="shared" si="3"/>
        <v>0.85519133144839998</v>
      </c>
      <c r="X29">
        <v>1</v>
      </c>
      <c r="Y29" s="1">
        <f t="shared" si="4"/>
        <v>0.95918367346938771</v>
      </c>
      <c r="Z29" s="1">
        <f t="shared" si="5"/>
        <v>0.87934560327198363</v>
      </c>
      <c r="AA29" s="14">
        <f t="shared" si="6"/>
        <v>0.79838709677419351</v>
      </c>
    </row>
    <row r="30" spans="1:27" x14ac:dyDescent="0.25">
      <c r="A30" s="1">
        <v>1.35</v>
      </c>
      <c r="B30" t="s">
        <v>267</v>
      </c>
      <c r="C30">
        <v>25551</v>
      </c>
      <c r="D30">
        <v>48</v>
      </c>
      <c r="E30">
        <v>9.1</v>
      </c>
      <c r="F30">
        <v>12.1</v>
      </c>
      <c r="R30" s="1" t="s">
        <v>28</v>
      </c>
      <c r="S30" s="2">
        <v>1.35</v>
      </c>
      <c r="T30" s="2"/>
      <c r="U30" s="2">
        <f t="shared" si="1"/>
        <v>0.98953689260135202</v>
      </c>
      <c r="V30" s="2">
        <f t="shared" si="2"/>
        <v>0.93991671014600997</v>
      </c>
      <c r="W30" s="3">
        <f t="shared" si="3"/>
        <v>0.98571307732416258</v>
      </c>
      <c r="X30">
        <v>1</v>
      </c>
      <c r="Y30" s="1">
        <f t="shared" si="4"/>
        <v>0.97959183673469385</v>
      </c>
      <c r="Z30" s="1">
        <f t="shared" si="5"/>
        <v>0.93047034764826175</v>
      </c>
      <c r="AA30" s="14">
        <f t="shared" si="6"/>
        <v>0.97580645161290314</v>
      </c>
    </row>
    <row r="31" spans="1:27" x14ac:dyDescent="0.25">
      <c r="A31" s="1">
        <v>1.4</v>
      </c>
      <c r="B31" t="s">
        <v>268</v>
      </c>
      <c r="C31">
        <v>23676</v>
      </c>
      <c r="D31">
        <v>47</v>
      </c>
      <c r="E31">
        <v>7.9</v>
      </c>
      <c r="F31">
        <v>13.3</v>
      </c>
      <c r="R31" s="1" t="s">
        <v>29</v>
      </c>
      <c r="S31" s="2">
        <v>1.4</v>
      </c>
      <c r="T31" s="2"/>
      <c r="U31" s="2">
        <f t="shared" si="1"/>
        <v>1.045654430043685</v>
      </c>
      <c r="V31" s="2">
        <f t="shared" si="2"/>
        <v>0.88059180670476123</v>
      </c>
      <c r="W31" s="3">
        <f t="shared" si="3"/>
        <v>1.1692741799235922</v>
      </c>
      <c r="X31">
        <v>1</v>
      </c>
      <c r="Y31" s="1">
        <f t="shared" si="4"/>
        <v>0.95918367346938771</v>
      </c>
      <c r="Z31" s="1">
        <f t="shared" si="5"/>
        <v>0.80777096114519431</v>
      </c>
      <c r="AA31" s="14">
        <f t="shared" si="6"/>
        <v>1.0725806451612903</v>
      </c>
    </row>
    <row r="32" spans="1:27" x14ac:dyDescent="0.25">
      <c r="A32" s="1">
        <v>1.45</v>
      </c>
      <c r="B32" t="s">
        <v>269</v>
      </c>
      <c r="C32">
        <v>23292</v>
      </c>
      <c r="D32">
        <v>42</v>
      </c>
      <c r="E32">
        <v>5.9</v>
      </c>
      <c r="F32">
        <v>14.9</v>
      </c>
      <c r="R32" s="1" t="s">
        <v>30</v>
      </c>
      <c r="S32" s="2">
        <v>1.45</v>
      </c>
      <c r="T32" s="2"/>
      <c r="U32" s="2">
        <f t="shared" si="1"/>
        <v>0.94981968057702215</v>
      </c>
      <c r="V32" s="2">
        <f t="shared" si="2"/>
        <v>0.66849953660243733</v>
      </c>
      <c r="W32" s="3">
        <f t="shared" si="3"/>
        <v>1.3315348479056912</v>
      </c>
      <c r="X32">
        <v>1</v>
      </c>
      <c r="Y32" s="1">
        <f t="shared" si="4"/>
        <v>0.8571428571428571</v>
      </c>
      <c r="Z32" s="1">
        <f t="shared" si="5"/>
        <v>0.60327198364008183</v>
      </c>
      <c r="AA32" s="14">
        <f t="shared" si="6"/>
        <v>1.2016129032258065</v>
      </c>
    </row>
    <row r="33" spans="1:27" x14ac:dyDescent="0.25">
      <c r="A33" s="1">
        <v>1.5</v>
      </c>
      <c r="B33" t="s">
        <v>270</v>
      </c>
      <c r="C33">
        <v>26353</v>
      </c>
      <c r="D33">
        <v>48</v>
      </c>
      <c r="E33">
        <v>9.8000000000000007</v>
      </c>
      <c r="F33">
        <v>10.6</v>
      </c>
      <c r="R33" s="1" t="s">
        <v>31</v>
      </c>
      <c r="S33" s="2">
        <v>1.5</v>
      </c>
      <c r="T33" s="2"/>
      <c r="U33" s="2">
        <f t="shared" si="1"/>
        <v>0.95942234822817696</v>
      </c>
      <c r="V33" s="2">
        <f t="shared" si="2"/>
        <v>0.98141319789359782</v>
      </c>
      <c r="W33" s="3">
        <f t="shared" si="3"/>
        <v>0.83723784890745123</v>
      </c>
      <c r="X33">
        <v>1</v>
      </c>
      <c r="Y33" s="1">
        <f t="shared" si="4"/>
        <v>0.97959183673469385</v>
      </c>
      <c r="Z33" s="1">
        <f t="shared" si="5"/>
        <v>1.0020449897750512</v>
      </c>
      <c r="AA33" s="14">
        <f t="shared" si="6"/>
        <v>0.85483870967741926</v>
      </c>
    </row>
    <row r="34" spans="1:27" x14ac:dyDescent="0.25">
      <c r="A34" s="1">
        <v>1.55</v>
      </c>
      <c r="B34" t="s">
        <v>271</v>
      </c>
      <c r="C34">
        <v>23473</v>
      </c>
      <c r="D34">
        <v>44</v>
      </c>
      <c r="E34">
        <v>8.6</v>
      </c>
      <c r="F34">
        <v>12.1</v>
      </c>
      <c r="R34" s="1" t="s">
        <v>32</v>
      </c>
      <c r="S34" s="2">
        <v>1.55</v>
      </c>
      <c r="T34" s="2"/>
      <c r="U34" s="2">
        <f t="shared" si="1"/>
        <v>0.98737637772273323</v>
      </c>
      <c r="V34" s="2">
        <f t="shared" si="2"/>
        <v>0.96690928976659185</v>
      </c>
      <c r="W34" s="3">
        <f t="shared" si="3"/>
        <v>1.0729755395011153</v>
      </c>
      <c r="X34">
        <v>1</v>
      </c>
      <c r="Y34" s="1">
        <f t="shared" si="4"/>
        <v>0.89795918367346939</v>
      </c>
      <c r="Z34" s="1">
        <f t="shared" si="5"/>
        <v>0.87934560327198363</v>
      </c>
      <c r="AA34" s="14">
        <f t="shared" si="6"/>
        <v>0.97580645161290314</v>
      </c>
    </row>
    <row r="35" spans="1:27" ht="15.75" thickBot="1" x14ac:dyDescent="0.3">
      <c r="A35" s="1">
        <v>1.6</v>
      </c>
      <c r="B35" t="s">
        <v>272</v>
      </c>
      <c r="C35">
        <v>25050</v>
      </c>
      <c r="D35">
        <v>46</v>
      </c>
      <c r="E35">
        <v>7.2</v>
      </c>
      <c r="F35">
        <v>14.7</v>
      </c>
      <c r="R35" s="4" t="s">
        <v>33</v>
      </c>
      <c r="S35" s="5">
        <v>1.6</v>
      </c>
      <c r="T35" s="5"/>
      <c r="U35" s="2">
        <f t="shared" si="1"/>
        <v>0.96727231251782164</v>
      </c>
      <c r="V35" s="2">
        <f t="shared" si="2"/>
        <v>0.75854377135299966</v>
      </c>
      <c r="W35" s="3">
        <f t="shared" si="3"/>
        <v>1.2214695769750821</v>
      </c>
      <c r="X35">
        <v>1</v>
      </c>
      <c r="Y35" s="1">
        <f t="shared" si="4"/>
        <v>0.93877551020408168</v>
      </c>
      <c r="Z35" s="1">
        <f t="shared" si="5"/>
        <v>0.73619631901840499</v>
      </c>
      <c r="AA35" s="14">
        <f t="shared" si="6"/>
        <v>1.1854838709677418</v>
      </c>
    </row>
    <row r="36" spans="1:27" x14ac:dyDescent="0.25">
      <c r="A36" s="1">
        <v>1.65</v>
      </c>
      <c r="B36" t="s">
        <v>273</v>
      </c>
      <c r="C36">
        <v>24273</v>
      </c>
      <c r="D36">
        <v>45</v>
      </c>
      <c r="E36">
        <v>8.1999999999999993</v>
      </c>
      <c r="F36">
        <v>12.2</v>
      </c>
    </row>
    <row r="37" spans="1:27" x14ac:dyDescent="0.25">
      <c r="A37" s="1">
        <v>1.7</v>
      </c>
      <c r="B37" t="s">
        <v>274</v>
      </c>
      <c r="C37">
        <v>25377</v>
      </c>
      <c r="D37">
        <v>48</v>
      </c>
      <c r="E37">
        <v>8.3000000000000007</v>
      </c>
      <c r="F37">
        <v>14</v>
      </c>
      <c r="R37" t="s">
        <v>182</v>
      </c>
      <c r="S37">
        <v>1</v>
      </c>
    </row>
    <row r="38" spans="1:27" x14ac:dyDescent="0.25">
      <c r="A38" s="1">
        <v>1.75</v>
      </c>
      <c r="B38" t="s">
        <v>275</v>
      </c>
      <c r="C38">
        <v>24471</v>
      </c>
      <c r="D38">
        <v>48</v>
      </c>
      <c r="E38">
        <v>8.6999999999999993</v>
      </c>
      <c r="F38">
        <v>12.7</v>
      </c>
    </row>
    <row r="39" spans="1:27" x14ac:dyDescent="0.25">
      <c r="A39" s="1">
        <v>1.8</v>
      </c>
      <c r="B39" t="s">
        <v>276</v>
      </c>
      <c r="C39">
        <v>26469</v>
      </c>
      <c r="D39">
        <v>49</v>
      </c>
      <c r="E39">
        <v>9.4</v>
      </c>
      <c r="F39">
        <v>14</v>
      </c>
    </row>
    <row r="40" spans="1:27" x14ac:dyDescent="0.25">
      <c r="A40" s="1">
        <v>1.85</v>
      </c>
      <c r="B40" t="s">
        <v>277</v>
      </c>
      <c r="C40">
        <v>26091</v>
      </c>
      <c r="D40">
        <v>51</v>
      </c>
      <c r="E40">
        <v>7.7</v>
      </c>
      <c r="F40">
        <v>13.4</v>
      </c>
    </row>
    <row r="41" spans="1:27" x14ac:dyDescent="0.25">
      <c r="A41" s="1">
        <v>1.9</v>
      </c>
      <c r="B41" t="s">
        <v>278</v>
      </c>
      <c r="C41">
        <v>25761</v>
      </c>
      <c r="D41">
        <v>52</v>
      </c>
      <c r="E41">
        <v>9.1999999999999993</v>
      </c>
      <c r="F41">
        <v>12.2</v>
      </c>
    </row>
    <row r="42" spans="1:27" x14ac:dyDescent="0.25">
      <c r="A42" s="1">
        <v>1.95</v>
      </c>
      <c r="B42" t="s">
        <v>279</v>
      </c>
      <c r="C42">
        <v>24858</v>
      </c>
      <c r="D42">
        <v>50</v>
      </c>
      <c r="E42">
        <v>8.4</v>
      </c>
      <c r="F42">
        <v>13.9</v>
      </c>
    </row>
    <row r="43" spans="1:27" x14ac:dyDescent="0.25">
      <c r="A43" s="1">
        <v>2</v>
      </c>
      <c r="B43" t="s">
        <v>280</v>
      </c>
      <c r="C43">
        <v>25179</v>
      </c>
      <c r="D43">
        <v>42</v>
      </c>
      <c r="E43">
        <v>9.8000000000000007</v>
      </c>
      <c r="F43">
        <v>12.7</v>
      </c>
    </row>
    <row r="44" spans="1:27" x14ac:dyDescent="0.25">
      <c r="A44" s="1">
        <v>2.0499999999999998</v>
      </c>
      <c r="B44" t="s">
        <v>281</v>
      </c>
      <c r="C44">
        <v>24425</v>
      </c>
      <c r="D44">
        <v>47</v>
      </c>
      <c r="E44">
        <v>8.1</v>
      </c>
      <c r="F44">
        <v>13.1</v>
      </c>
    </row>
    <row r="45" spans="1:27" x14ac:dyDescent="0.25">
      <c r="A45" s="1">
        <v>2.1</v>
      </c>
      <c r="B45" t="s">
        <v>282</v>
      </c>
      <c r="C45">
        <v>25315</v>
      </c>
      <c r="D45">
        <v>46</v>
      </c>
      <c r="E45">
        <v>7.8</v>
      </c>
      <c r="F45">
        <v>14.6</v>
      </c>
    </row>
    <row r="46" spans="1:27" x14ac:dyDescent="0.25">
      <c r="A46" s="1">
        <v>2.15</v>
      </c>
      <c r="B46" t="s">
        <v>283</v>
      </c>
      <c r="C46">
        <v>26599</v>
      </c>
      <c r="D46">
        <v>49</v>
      </c>
      <c r="E46">
        <v>9</v>
      </c>
      <c r="F46">
        <v>10.8</v>
      </c>
    </row>
    <row r="47" spans="1:27" x14ac:dyDescent="0.25">
      <c r="A47" s="1">
        <v>2.2000000000000002</v>
      </c>
      <c r="B47" t="s">
        <v>284</v>
      </c>
      <c r="C47">
        <v>25528</v>
      </c>
      <c r="D47">
        <v>49</v>
      </c>
      <c r="E47">
        <v>9.8000000000000007</v>
      </c>
      <c r="F47">
        <v>12.5</v>
      </c>
    </row>
    <row r="48" spans="1:27" x14ac:dyDescent="0.25">
      <c r="A48" s="1">
        <v>2.25</v>
      </c>
      <c r="B48" t="s">
        <v>285</v>
      </c>
      <c r="C48">
        <v>24300</v>
      </c>
      <c r="D48">
        <v>45</v>
      </c>
      <c r="E48">
        <v>10.5</v>
      </c>
      <c r="F48">
        <v>12.2</v>
      </c>
    </row>
    <row r="49" spans="1:16" x14ac:dyDescent="0.25">
      <c r="A49" s="1">
        <v>2.2999999999999998</v>
      </c>
      <c r="B49" t="s">
        <v>286</v>
      </c>
      <c r="C49">
        <v>25744</v>
      </c>
      <c r="D49">
        <v>49</v>
      </c>
      <c r="E49">
        <v>9.1</v>
      </c>
      <c r="F49">
        <v>13</v>
      </c>
    </row>
    <row r="50" spans="1:16" x14ac:dyDescent="0.25">
      <c r="A50" s="1">
        <v>2.35</v>
      </c>
      <c r="B50" t="s">
        <v>287</v>
      </c>
      <c r="C50">
        <v>24922</v>
      </c>
      <c r="D50">
        <v>47</v>
      </c>
      <c r="E50">
        <v>7.1</v>
      </c>
      <c r="F50">
        <v>12.7</v>
      </c>
    </row>
    <row r="51" spans="1:16" x14ac:dyDescent="0.25">
      <c r="A51" s="1">
        <v>2.4</v>
      </c>
      <c r="B51" t="s">
        <v>288</v>
      </c>
      <c r="C51">
        <v>25017</v>
      </c>
      <c r="D51">
        <v>52</v>
      </c>
      <c r="E51">
        <v>8.1999999999999993</v>
      </c>
      <c r="F51">
        <v>10.1</v>
      </c>
    </row>
    <row r="52" spans="1:16" x14ac:dyDescent="0.25">
      <c r="A52" s="1">
        <v>2.4500000000000002</v>
      </c>
      <c r="B52" t="s">
        <v>289</v>
      </c>
      <c r="C52">
        <v>23496</v>
      </c>
      <c r="D52">
        <v>44</v>
      </c>
      <c r="E52">
        <v>6.3</v>
      </c>
      <c r="F52">
        <v>13.7</v>
      </c>
    </row>
    <row r="53" spans="1:16" x14ac:dyDescent="0.25">
      <c r="A53" s="1">
        <v>2.5</v>
      </c>
      <c r="B53" t="s">
        <v>290</v>
      </c>
      <c r="C53">
        <v>24011</v>
      </c>
      <c r="D53">
        <v>47</v>
      </c>
      <c r="E53">
        <v>6.8</v>
      </c>
      <c r="F53">
        <v>13.5</v>
      </c>
    </row>
    <row r="54" spans="1:16" x14ac:dyDescent="0.25">
      <c r="A54" s="1">
        <v>2.5499999999999998</v>
      </c>
      <c r="B54" t="s">
        <v>291</v>
      </c>
      <c r="C54">
        <v>23875</v>
      </c>
      <c r="D54">
        <v>45</v>
      </c>
      <c r="E54">
        <v>7.6</v>
      </c>
      <c r="F54">
        <v>14.6</v>
      </c>
    </row>
    <row r="55" spans="1:16" ht="15.75" thickBot="1" x14ac:dyDescent="0.3">
      <c r="A55" s="4">
        <v>2.6</v>
      </c>
      <c r="B55" t="s">
        <v>292</v>
      </c>
      <c r="C55">
        <v>24700</v>
      </c>
      <c r="D55">
        <v>48</v>
      </c>
      <c r="E55">
        <v>8.1999999999999993</v>
      </c>
      <c r="F55">
        <v>14.7</v>
      </c>
    </row>
    <row r="56" spans="1:16" x14ac:dyDescent="0.25">
      <c r="A56" s="1">
        <v>2.65</v>
      </c>
      <c r="B56" t="s">
        <v>293</v>
      </c>
      <c r="C56">
        <v>26054</v>
      </c>
      <c r="D56">
        <v>51</v>
      </c>
      <c r="E56">
        <v>9.3000000000000007</v>
      </c>
      <c r="F56">
        <v>12.7</v>
      </c>
    </row>
    <row r="57" spans="1:16" x14ac:dyDescent="0.25">
      <c r="A57" s="1">
        <v>2.7</v>
      </c>
      <c r="B57" t="s">
        <v>294</v>
      </c>
      <c r="C57">
        <v>26396</v>
      </c>
      <c r="D57">
        <v>46</v>
      </c>
      <c r="E57">
        <v>9.3000000000000007</v>
      </c>
      <c r="F57">
        <v>11.7</v>
      </c>
      <c r="K57" s="67"/>
      <c r="L57" s="67"/>
      <c r="M57" s="67"/>
      <c r="N57" s="67"/>
      <c r="O57" s="67"/>
      <c r="P57" s="67"/>
    </row>
    <row r="58" spans="1:16" ht="15.75" thickBot="1" x14ac:dyDescent="0.3">
      <c r="A58" s="4">
        <v>2.75</v>
      </c>
      <c r="B58" t="s">
        <v>295</v>
      </c>
      <c r="C58">
        <v>25732</v>
      </c>
      <c r="D58">
        <v>50</v>
      </c>
      <c r="E58">
        <v>10.9</v>
      </c>
      <c r="F58">
        <v>13.2</v>
      </c>
      <c r="K58" s="67"/>
      <c r="L58" s="67"/>
      <c r="M58" s="67"/>
      <c r="N58" s="67"/>
      <c r="O58" s="67"/>
      <c r="P58" s="67"/>
    </row>
    <row r="59" spans="1:16" x14ac:dyDescent="0.25">
      <c r="A59" s="1">
        <v>2.8</v>
      </c>
      <c r="B59" t="s">
        <v>296</v>
      </c>
      <c r="C59">
        <v>26155</v>
      </c>
      <c r="D59">
        <v>49</v>
      </c>
      <c r="E59">
        <v>9.6</v>
      </c>
      <c r="F59">
        <v>13.1</v>
      </c>
      <c r="K59" s="67"/>
      <c r="L59" s="67"/>
      <c r="M59" s="67"/>
      <c r="N59" s="67"/>
      <c r="O59" s="67"/>
      <c r="P59" s="67"/>
    </row>
    <row r="60" spans="1:16" x14ac:dyDescent="0.25">
      <c r="A60" s="1">
        <v>2.85</v>
      </c>
      <c r="B60" t="s">
        <v>297</v>
      </c>
      <c r="C60">
        <v>25697</v>
      </c>
      <c r="D60">
        <v>48</v>
      </c>
      <c r="E60">
        <v>8.3000000000000007</v>
      </c>
      <c r="F60">
        <v>10.199999999999999</v>
      </c>
      <c r="K60" s="67"/>
      <c r="L60" s="67"/>
      <c r="M60" s="67"/>
      <c r="N60" s="67"/>
      <c r="O60" s="67"/>
      <c r="P60" s="67"/>
    </row>
    <row r="61" spans="1:16" ht="15.75" thickBot="1" x14ac:dyDescent="0.3">
      <c r="A61" s="4">
        <v>2.9</v>
      </c>
      <c r="B61" t="s">
        <v>298</v>
      </c>
      <c r="C61">
        <v>25279</v>
      </c>
      <c r="D61">
        <v>44</v>
      </c>
      <c r="E61">
        <v>9.1</v>
      </c>
      <c r="F61">
        <v>13.7</v>
      </c>
      <c r="K61" s="67"/>
      <c r="L61" s="67"/>
      <c r="M61" s="67"/>
      <c r="N61" s="67"/>
      <c r="O61" s="67"/>
      <c r="P61" s="67"/>
    </row>
    <row r="62" spans="1:16" x14ac:dyDescent="0.25">
      <c r="A62" s="1">
        <v>2.95</v>
      </c>
      <c r="B62" t="s">
        <v>299</v>
      </c>
      <c r="C62">
        <v>27906</v>
      </c>
      <c r="D62">
        <v>51</v>
      </c>
      <c r="E62">
        <v>9.3000000000000007</v>
      </c>
      <c r="F62">
        <v>13.3</v>
      </c>
      <c r="K62" s="67"/>
      <c r="L62" s="67"/>
      <c r="M62" s="67"/>
      <c r="N62" s="67"/>
      <c r="O62" s="67"/>
      <c r="P62" s="67"/>
    </row>
    <row r="63" spans="1:16" x14ac:dyDescent="0.25">
      <c r="A63" s="1">
        <v>3</v>
      </c>
      <c r="B63" t="s">
        <v>300</v>
      </c>
      <c r="C63">
        <v>27000</v>
      </c>
      <c r="D63">
        <v>51</v>
      </c>
      <c r="E63">
        <v>9.9</v>
      </c>
      <c r="F63">
        <v>12.1</v>
      </c>
      <c r="K63" s="67"/>
      <c r="L63" s="67"/>
      <c r="M63" s="67"/>
      <c r="N63" s="67"/>
      <c r="O63" s="67"/>
      <c r="P63" s="67"/>
    </row>
    <row r="64" spans="1:16" ht="15.75" thickBot="1" x14ac:dyDescent="0.3">
      <c r="A64" s="4">
        <v>3.05</v>
      </c>
      <c r="B64" t="s">
        <v>301</v>
      </c>
      <c r="C64">
        <v>24756</v>
      </c>
      <c r="D64">
        <v>46</v>
      </c>
      <c r="E64">
        <v>8.3000000000000007</v>
      </c>
      <c r="F64">
        <v>12.2</v>
      </c>
      <c r="K64" s="67"/>
      <c r="L64" s="67"/>
      <c r="M64" s="67"/>
      <c r="N64" s="67"/>
      <c r="O64" s="67"/>
      <c r="P64" s="67"/>
    </row>
    <row r="65" spans="1:16" x14ac:dyDescent="0.25">
      <c r="A65" s="1">
        <v>3.1</v>
      </c>
      <c r="B65" t="s">
        <v>302</v>
      </c>
      <c r="C65">
        <v>26681</v>
      </c>
      <c r="D65">
        <v>51</v>
      </c>
      <c r="E65">
        <v>13.5</v>
      </c>
      <c r="F65">
        <v>8.6999999999999993</v>
      </c>
      <c r="K65" s="67"/>
      <c r="L65" s="67"/>
      <c r="M65" s="67"/>
      <c r="N65" s="67"/>
      <c r="O65" s="67"/>
      <c r="P65" s="67"/>
    </row>
    <row r="66" spans="1:16" x14ac:dyDescent="0.25">
      <c r="A66" s="1">
        <v>3.15</v>
      </c>
      <c r="B66" t="s">
        <v>303</v>
      </c>
      <c r="C66">
        <v>28605</v>
      </c>
      <c r="D66">
        <v>50</v>
      </c>
      <c r="E66">
        <v>10.199999999999999</v>
      </c>
      <c r="F66">
        <v>12.9</v>
      </c>
      <c r="K66" s="67"/>
      <c r="L66" s="67"/>
      <c r="M66" s="67"/>
      <c r="N66" s="67"/>
      <c r="O66" s="67"/>
      <c r="P66" s="67"/>
    </row>
    <row r="67" spans="1:16" ht="15.75" thickBot="1" x14ac:dyDescent="0.3">
      <c r="A67" s="4">
        <v>3.2</v>
      </c>
      <c r="B67" t="s">
        <v>304</v>
      </c>
      <c r="C67">
        <v>27271</v>
      </c>
      <c r="D67">
        <v>52</v>
      </c>
      <c r="E67">
        <v>10.9</v>
      </c>
      <c r="F67">
        <v>13.1</v>
      </c>
    </row>
    <row r="68" spans="1:16" x14ac:dyDescent="0.25">
      <c r="A68" s="1">
        <v>3.25</v>
      </c>
      <c r="B68" t="s">
        <v>305</v>
      </c>
      <c r="C68">
        <v>26697</v>
      </c>
      <c r="D68">
        <v>49</v>
      </c>
      <c r="E68">
        <v>11.2</v>
      </c>
      <c r="F68">
        <v>8.6999999999999993</v>
      </c>
    </row>
    <row r="69" spans="1:16" x14ac:dyDescent="0.25">
      <c r="A69" s="1">
        <v>3.3</v>
      </c>
      <c r="B69" t="s">
        <v>306</v>
      </c>
      <c r="C69">
        <v>25387</v>
      </c>
      <c r="D69">
        <v>51</v>
      </c>
      <c r="E69">
        <v>12.1</v>
      </c>
      <c r="F69">
        <v>8</v>
      </c>
    </row>
    <row r="70" spans="1:16" ht="15.75" thickBot="1" x14ac:dyDescent="0.3">
      <c r="A70" s="4">
        <v>3.35</v>
      </c>
      <c r="B70" t="s">
        <v>307</v>
      </c>
      <c r="C70">
        <v>28887</v>
      </c>
      <c r="D70">
        <v>52</v>
      </c>
      <c r="E70">
        <v>12.1</v>
      </c>
      <c r="F70">
        <v>12.1</v>
      </c>
    </row>
    <row r="71" spans="1:16" x14ac:dyDescent="0.25">
      <c r="A71" s="1">
        <v>3.4</v>
      </c>
      <c r="B71" t="s">
        <v>308</v>
      </c>
      <c r="C71">
        <v>29069</v>
      </c>
      <c r="D71">
        <v>52</v>
      </c>
      <c r="E71">
        <v>9.8000000000000007</v>
      </c>
      <c r="F71">
        <v>13.6</v>
      </c>
    </row>
    <row r="72" spans="1:16" x14ac:dyDescent="0.25">
      <c r="A72" s="1">
        <v>3.45</v>
      </c>
      <c r="B72" t="s">
        <v>309</v>
      </c>
      <c r="C72">
        <v>29120</v>
      </c>
      <c r="D72">
        <v>66</v>
      </c>
      <c r="E72">
        <v>10.3</v>
      </c>
      <c r="F72">
        <v>14.6</v>
      </c>
    </row>
  </sheetData>
  <mergeCells count="6">
    <mergeCell ref="AC1:AF1"/>
    <mergeCell ref="K57:P66"/>
    <mergeCell ref="A1:F1"/>
    <mergeCell ref="J1:O1"/>
    <mergeCell ref="R1:W1"/>
    <mergeCell ref="Y1:AA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6" workbookViewId="0">
      <selection sqref="A1:E15"/>
    </sheetView>
  </sheetViews>
  <sheetFormatPr defaultRowHeight="15" x14ac:dyDescent="0.25"/>
  <sheetData>
    <row r="1" spans="1:5" x14ac:dyDescent="0.25">
      <c r="A1" t="s">
        <v>317</v>
      </c>
    </row>
    <row r="3" spans="1:5" x14ac:dyDescent="0.25">
      <c r="B3" s="18" t="s">
        <v>310</v>
      </c>
      <c r="C3" s="18" t="s">
        <v>55</v>
      </c>
      <c r="D3" s="18" t="s">
        <v>56</v>
      </c>
      <c r="E3" s="18" t="s">
        <v>57</v>
      </c>
    </row>
    <row r="4" spans="1:5" x14ac:dyDescent="0.25">
      <c r="B4" s="18">
        <v>40</v>
      </c>
      <c r="C4" s="18">
        <v>47</v>
      </c>
      <c r="D4" s="18">
        <v>12.3</v>
      </c>
      <c r="E4" s="18">
        <v>9.5</v>
      </c>
    </row>
    <row r="5" spans="1:5" x14ac:dyDescent="0.25">
      <c r="B5" s="18">
        <v>39</v>
      </c>
      <c r="C5" s="18">
        <v>40.700000000000003</v>
      </c>
      <c r="D5" s="18">
        <v>11.9</v>
      </c>
      <c r="E5" s="18">
        <v>8.6999999999999993</v>
      </c>
    </row>
    <row r="6" spans="1:5" x14ac:dyDescent="0.25">
      <c r="B6" s="18">
        <v>41</v>
      </c>
      <c r="C6" s="18">
        <v>42.2</v>
      </c>
      <c r="D6" s="18">
        <v>11.2</v>
      </c>
      <c r="E6" s="18">
        <v>8.6999999999999993</v>
      </c>
    </row>
    <row r="7" spans="1:5" x14ac:dyDescent="0.25">
      <c r="B7" s="18">
        <v>44</v>
      </c>
      <c r="C7" s="18">
        <v>45</v>
      </c>
      <c r="D7" s="18">
        <v>11.6</v>
      </c>
      <c r="E7" s="18">
        <v>9.6999999999999993</v>
      </c>
    </row>
    <row r="8" spans="1:5" x14ac:dyDescent="0.25">
      <c r="B8" s="18">
        <v>37</v>
      </c>
      <c r="C8" s="18">
        <v>43.8</v>
      </c>
      <c r="D8" s="18">
        <v>5.8</v>
      </c>
      <c r="E8" s="18">
        <v>12.8</v>
      </c>
    </row>
    <row r="9" spans="1:5" x14ac:dyDescent="0.25">
      <c r="B9" s="18">
        <v>44</v>
      </c>
      <c r="C9" s="18">
        <v>40.299999999999997</v>
      </c>
      <c r="D9" s="18">
        <v>7.1</v>
      </c>
      <c r="E9" s="18">
        <v>8.6</v>
      </c>
    </row>
    <row r="10" spans="1:5" x14ac:dyDescent="0.25">
      <c r="B10" s="18">
        <v>38</v>
      </c>
      <c r="C10" s="18">
        <v>42</v>
      </c>
      <c r="D10" s="18">
        <v>12.3</v>
      </c>
      <c r="E10" s="18">
        <v>10</v>
      </c>
    </row>
    <row r="11" spans="1:5" x14ac:dyDescent="0.25">
      <c r="B11" s="18">
        <v>41</v>
      </c>
      <c r="C11" s="18">
        <v>49</v>
      </c>
      <c r="D11" s="18">
        <v>10.3</v>
      </c>
      <c r="E11" s="18">
        <v>11</v>
      </c>
    </row>
    <row r="12" spans="1:5" x14ac:dyDescent="0.25">
      <c r="B12" s="18">
        <v>41</v>
      </c>
      <c r="C12" s="18">
        <v>46</v>
      </c>
      <c r="D12" s="18">
        <v>7.8</v>
      </c>
      <c r="E12" s="18">
        <v>13</v>
      </c>
    </row>
    <row r="13" spans="1:5" x14ac:dyDescent="0.25">
      <c r="B13" s="18">
        <v>38</v>
      </c>
      <c r="C13" s="18">
        <v>45</v>
      </c>
      <c r="D13" s="18">
        <v>8.1999999999999993</v>
      </c>
      <c r="E13" s="18">
        <v>11.2</v>
      </c>
    </row>
    <row r="14" spans="1:5" x14ac:dyDescent="0.25">
      <c r="B14" s="18">
        <v>40</v>
      </c>
      <c r="C14" s="18">
        <v>48</v>
      </c>
      <c r="D14" s="18">
        <v>6.5</v>
      </c>
      <c r="E14" s="18">
        <v>11.7</v>
      </c>
    </row>
    <row r="15" spans="1:5" x14ac:dyDescent="0.25">
      <c r="B15" s="18">
        <v>39</v>
      </c>
      <c r="C15" s="18">
        <v>46</v>
      </c>
      <c r="D15" s="18">
        <v>9</v>
      </c>
      <c r="E15" s="18">
        <v>12.3</v>
      </c>
    </row>
    <row r="16" spans="1:5" x14ac:dyDescent="0.25">
      <c r="B16" s="18"/>
      <c r="D16" s="18"/>
      <c r="E16" s="18"/>
    </row>
    <row r="17" spans="2:5" x14ac:dyDescent="0.25">
      <c r="B17" s="18"/>
      <c r="D17" s="18"/>
      <c r="E17" s="18"/>
    </row>
    <row r="18" spans="2:5" x14ac:dyDescent="0.25">
      <c r="B18" s="18"/>
      <c r="D18" s="18"/>
      <c r="E18" s="18"/>
    </row>
    <row r="19" spans="2:5" x14ac:dyDescent="0.25">
      <c r="E19" s="18"/>
    </row>
    <row r="20" spans="2:5" x14ac:dyDescent="0.25">
      <c r="E20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K58"/>
  <sheetViews>
    <sheetView topLeftCell="D19" zoomScale="85" zoomScaleNormal="85" workbookViewId="0">
      <selection activeCell="X34" sqref="X34"/>
    </sheetView>
  </sheetViews>
  <sheetFormatPr defaultRowHeight="15" x14ac:dyDescent="0.2"/>
  <cols>
    <col min="1" max="3" width="9.140625" style="26"/>
    <col min="4" max="4" width="18.140625" style="26" customWidth="1"/>
    <col min="5" max="5" width="11.85546875" style="26" customWidth="1"/>
    <col min="6" max="12" width="7.140625" style="26" customWidth="1"/>
    <col min="13" max="13" width="6.28515625" style="26" customWidth="1"/>
    <col min="14" max="14" width="11.85546875" style="26" customWidth="1"/>
    <col min="15" max="21" width="7.140625" style="26" customWidth="1"/>
    <col min="22" max="22" width="9.140625" style="26"/>
    <col min="23" max="23" width="16.28515625" style="26" customWidth="1"/>
    <col min="24" max="30" width="9.140625" style="26"/>
    <col min="31" max="31" width="16.28515625" style="26" customWidth="1"/>
    <col min="32" max="16384" width="9.140625" style="26"/>
  </cols>
  <sheetData>
    <row r="3" spans="5:37" ht="15.75" customHeight="1" x14ac:dyDescent="0.2">
      <c r="E3" s="25"/>
      <c r="F3" s="70" t="s">
        <v>323</v>
      </c>
      <c r="G3" s="70"/>
      <c r="H3" s="70"/>
      <c r="I3" s="70"/>
      <c r="J3" s="70"/>
      <c r="K3" s="70"/>
      <c r="L3" s="70"/>
      <c r="N3" s="25"/>
      <c r="O3" s="70" t="s">
        <v>322</v>
      </c>
      <c r="P3" s="70"/>
      <c r="Q3" s="70"/>
      <c r="R3" s="70"/>
      <c r="S3" s="70"/>
      <c r="T3" s="70"/>
      <c r="U3" s="70"/>
      <c r="W3" s="25"/>
      <c r="X3" s="70" t="s">
        <v>325</v>
      </c>
      <c r="Y3" s="70"/>
      <c r="Z3" s="70"/>
      <c r="AA3" s="70"/>
      <c r="AB3" s="70"/>
      <c r="AC3" s="70"/>
      <c r="AE3" s="25"/>
      <c r="AF3" s="70" t="s">
        <v>324</v>
      </c>
      <c r="AG3" s="70"/>
      <c r="AH3" s="70"/>
      <c r="AI3" s="70"/>
      <c r="AJ3" s="70"/>
      <c r="AK3" s="70"/>
    </row>
    <row r="4" spans="5:37" ht="36.75" customHeight="1" x14ac:dyDescent="0.2">
      <c r="E4" s="29" t="s">
        <v>326</v>
      </c>
      <c r="F4" s="31" t="s">
        <v>321</v>
      </c>
      <c r="G4" s="30" t="s">
        <v>320</v>
      </c>
      <c r="H4" s="30"/>
      <c r="I4" s="29" t="s">
        <v>316</v>
      </c>
      <c r="J4" s="29" t="s">
        <v>311</v>
      </c>
      <c r="K4" s="29" t="s">
        <v>312</v>
      </c>
      <c r="L4" s="29" t="s">
        <v>313</v>
      </c>
      <c r="N4" s="29" t="s">
        <v>326</v>
      </c>
      <c r="O4" s="31" t="s">
        <v>321</v>
      </c>
      <c r="P4" s="30" t="s">
        <v>320</v>
      </c>
      <c r="Q4" s="30"/>
      <c r="R4" s="29" t="s">
        <v>316</v>
      </c>
      <c r="S4" s="29" t="s">
        <v>311</v>
      </c>
      <c r="T4" s="29" t="s">
        <v>312</v>
      </c>
      <c r="U4" s="29" t="s">
        <v>313</v>
      </c>
      <c r="W4" s="29" t="s">
        <v>326</v>
      </c>
      <c r="X4" s="31" t="s">
        <v>321</v>
      </c>
      <c r="Y4" s="30" t="s">
        <v>320</v>
      </c>
      <c r="Z4" s="29" t="s">
        <v>316</v>
      </c>
      <c r="AA4" s="29" t="s">
        <v>311</v>
      </c>
      <c r="AB4" s="29" t="s">
        <v>312</v>
      </c>
      <c r="AC4" s="29" t="s">
        <v>313</v>
      </c>
      <c r="AE4" s="29" t="s">
        <v>326</v>
      </c>
      <c r="AF4" s="31" t="s">
        <v>321</v>
      </c>
      <c r="AG4" s="30" t="s">
        <v>320</v>
      </c>
      <c r="AH4" s="29" t="s">
        <v>316</v>
      </c>
      <c r="AI4" s="29" t="s">
        <v>311</v>
      </c>
      <c r="AJ4" s="29" t="s">
        <v>312</v>
      </c>
      <c r="AK4" s="29" t="s">
        <v>313</v>
      </c>
    </row>
    <row r="5" spans="5:37" x14ac:dyDescent="0.2">
      <c r="E5" s="25">
        <v>0</v>
      </c>
      <c r="F5" s="32">
        <v>12.3</v>
      </c>
      <c r="G5" s="25">
        <v>11</v>
      </c>
      <c r="H5" s="37"/>
      <c r="I5" s="27">
        <v>15.4</v>
      </c>
      <c r="J5" s="25">
        <v>17.5</v>
      </c>
      <c r="K5" s="25">
        <v>9.5</v>
      </c>
      <c r="L5" s="25">
        <v>16.5</v>
      </c>
      <c r="N5" s="25">
        <v>0</v>
      </c>
      <c r="O5" s="32">
        <v>47</v>
      </c>
      <c r="P5" s="25">
        <v>63</v>
      </c>
      <c r="Q5" s="37"/>
      <c r="R5" s="27">
        <v>68</v>
      </c>
      <c r="S5" s="25">
        <v>75</v>
      </c>
      <c r="T5" s="25">
        <v>64</v>
      </c>
      <c r="U5" s="25">
        <v>64</v>
      </c>
      <c r="W5" s="25">
        <v>0</v>
      </c>
      <c r="X5" s="32">
        <v>9.5</v>
      </c>
      <c r="Y5" s="25">
        <v>12.4</v>
      </c>
      <c r="Z5" s="28">
        <v>14</v>
      </c>
      <c r="AA5" s="25">
        <v>1.5</v>
      </c>
      <c r="AB5" s="25">
        <v>17.5</v>
      </c>
      <c r="AC5" s="25">
        <v>18.600000000000001</v>
      </c>
      <c r="AE5" s="25">
        <v>0</v>
      </c>
      <c r="AF5" s="32">
        <v>3.4</v>
      </c>
      <c r="AG5" s="25" t="s">
        <v>319</v>
      </c>
      <c r="AH5" s="25">
        <v>3.8</v>
      </c>
      <c r="AI5" s="25" t="s">
        <v>319</v>
      </c>
      <c r="AJ5" s="25">
        <v>3.9</v>
      </c>
      <c r="AK5" s="25">
        <v>3.6</v>
      </c>
    </row>
    <row r="6" spans="5:37" x14ac:dyDescent="0.2">
      <c r="E6" s="25">
        <v>0.05</v>
      </c>
      <c r="F6" s="33">
        <v>11.9</v>
      </c>
      <c r="G6" s="25">
        <v>11.2</v>
      </c>
      <c r="H6" s="37"/>
      <c r="I6" s="27">
        <v>20.2</v>
      </c>
      <c r="J6" s="25">
        <v>18.2</v>
      </c>
      <c r="K6" s="25">
        <v>9.5</v>
      </c>
      <c r="L6" s="25">
        <v>19.100000000000001</v>
      </c>
      <c r="N6" s="25">
        <v>0.05</v>
      </c>
      <c r="O6" s="33">
        <v>40.700000000000003</v>
      </c>
      <c r="P6" s="25">
        <v>60</v>
      </c>
      <c r="Q6" s="37"/>
      <c r="R6" s="27">
        <v>69</v>
      </c>
      <c r="S6" s="25">
        <v>57</v>
      </c>
      <c r="T6" s="25">
        <v>51</v>
      </c>
      <c r="U6" s="25">
        <v>60</v>
      </c>
      <c r="W6" s="25">
        <v>0.05</v>
      </c>
      <c r="X6" s="33">
        <v>8.6999999999999993</v>
      </c>
      <c r="Y6" s="25">
        <v>16.3</v>
      </c>
      <c r="Z6" s="28">
        <v>21.9</v>
      </c>
      <c r="AA6" s="25">
        <v>1.5</v>
      </c>
      <c r="AB6" s="25">
        <v>15.1</v>
      </c>
      <c r="AC6" s="25">
        <v>16.3</v>
      </c>
      <c r="AE6" s="25">
        <v>0.05</v>
      </c>
      <c r="AF6" s="33">
        <v>3.7</v>
      </c>
      <c r="AG6" s="25">
        <v>3.1</v>
      </c>
      <c r="AH6" s="25" t="s">
        <v>319</v>
      </c>
      <c r="AI6" s="25" t="s">
        <v>319</v>
      </c>
      <c r="AJ6" s="25">
        <v>3.8</v>
      </c>
      <c r="AK6" s="25" t="s">
        <v>319</v>
      </c>
    </row>
    <row r="7" spans="5:37" x14ac:dyDescent="0.2">
      <c r="E7" s="25">
        <v>0.1</v>
      </c>
      <c r="F7" s="33">
        <v>11.2</v>
      </c>
      <c r="G7" s="25">
        <v>13.2</v>
      </c>
      <c r="H7" s="37"/>
      <c r="I7" s="27">
        <v>17.899999999999999</v>
      </c>
      <c r="J7" s="25">
        <v>20</v>
      </c>
      <c r="K7" s="25">
        <v>5.3</v>
      </c>
      <c r="L7" s="25">
        <v>20.7</v>
      </c>
      <c r="N7" s="25">
        <v>0.1</v>
      </c>
      <c r="O7" s="33">
        <v>42.2</v>
      </c>
      <c r="P7" s="25">
        <v>57</v>
      </c>
      <c r="Q7" s="37"/>
      <c r="R7" s="27">
        <v>74</v>
      </c>
      <c r="S7" s="25">
        <v>61</v>
      </c>
      <c r="T7" s="25">
        <v>48</v>
      </c>
      <c r="U7" s="25">
        <v>58</v>
      </c>
      <c r="W7" s="25">
        <v>0.1</v>
      </c>
      <c r="X7" s="33">
        <v>8.6999999999999993</v>
      </c>
      <c r="Y7" s="25">
        <v>16.100000000000001</v>
      </c>
      <c r="Z7" s="28">
        <v>22.2</v>
      </c>
      <c r="AA7" s="25">
        <v>1.5</v>
      </c>
      <c r="AB7" s="25">
        <v>14.8</v>
      </c>
      <c r="AC7" s="25">
        <v>12.9</v>
      </c>
      <c r="AE7" s="25">
        <v>0.1</v>
      </c>
      <c r="AF7" s="33" t="s">
        <v>319</v>
      </c>
      <c r="AG7" s="25">
        <v>3.5</v>
      </c>
      <c r="AH7" s="25">
        <v>5</v>
      </c>
      <c r="AI7" s="25" t="s">
        <v>319</v>
      </c>
      <c r="AJ7" s="25">
        <v>3.4</v>
      </c>
      <c r="AK7" s="25">
        <v>5.0999999999999996</v>
      </c>
    </row>
    <row r="8" spans="5:37" x14ac:dyDescent="0.2">
      <c r="E8" s="25">
        <v>0.15</v>
      </c>
      <c r="F8" s="33">
        <v>11.6</v>
      </c>
      <c r="G8" s="25">
        <v>12.5</v>
      </c>
      <c r="H8" s="37"/>
      <c r="I8" s="27">
        <v>16.100000000000001</v>
      </c>
      <c r="J8" s="25">
        <v>13.9</v>
      </c>
      <c r="K8" s="25">
        <v>6.3</v>
      </c>
      <c r="L8" s="25"/>
      <c r="N8" s="25">
        <v>0.15</v>
      </c>
      <c r="O8" s="33">
        <v>45</v>
      </c>
      <c r="P8" s="25">
        <v>47</v>
      </c>
      <c r="Q8" s="37"/>
      <c r="R8" s="27">
        <v>68</v>
      </c>
      <c r="S8" s="25">
        <v>59</v>
      </c>
      <c r="T8" s="25">
        <v>49</v>
      </c>
      <c r="U8" s="25"/>
      <c r="W8" s="25">
        <v>0.15</v>
      </c>
      <c r="X8" s="33">
        <v>9.6999999999999993</v>
      </c>
      <c r="Y8" s="25">
        <v>11.9</v>
      </c>
      <c r="Z8" s="28">
        <v>18.899999999999999</v>
      </c>
      <c r="AA8" s="25">
        <v>1.4</v>
      </c>
      <c r="AB8" s="25">
        <v>13.5</v>
      </c>
      <c r="AC8" s="25"/>
      <c r="AE8" s="25">
        <v>0.15</v>
      </c>
      <c r="AF8" s="33">
        <v>4.0999999999999996</v>
      </c>
      <c r="AG8" s="25">
        <v>3.6</v>
      </c>
      <c r="AH8" s="25">
        <v>4.5999999999999996</v>
      </c>
      <c r="AI8" s="25">
        <v>4.9000000000000004</v>
      </c>
      <c r="AJ8" s="25">
        <v>3.8</v>
      </c>
      <c r="AK8" s="25"/>
    </row>
    <row r="9" spans="5:37" x14ac:dyDescent="0.2">
      <c r="E9" s="25">
        <v>0.2</v>
      </c>
      <c r="F9" s="33">
        <v>5.8</v>
      </c>
      <c r="G9" s="25"/>
      <c r="H9" s="37"/>
      <c r="I9" s="27">
        <v>22.7</v>
      </c>
      <c r="J9" s="25">
        <v>9.6999999999999993</v>
      </c>
      <c r="K9" s="25">
        <v>7.3</v>
      </c>
      <c r="L9" s="25"/>
      <c r="N9" s="25">
        <v>0.2</v>
      </c>
      <c r="O9" s="33">
        <v>43.8</v>
      </c>
      <c r="P9" s="25"/>
      <c r="Q9" s="37"/>
      <c r="R9" s="27">
        <v>72</v>
      </c>
      <c r="S9" s="25">
        <v>47</v>
      </c>
      <c r="T9" s="25">
        <v>52</v>
      </c>
      <c r="U9" s="25"/>
      <c r="W9" s="25">
        <v>0.2</v>
      </c>
      <c r="X9" s="33">
        <v>12.8</v>
      </c>
      <c r="Y9" s="25"/>
      <c r="Z9" s="28">
        <v>18.600000000000001</v>
      </c>
      <c r="AA9" s="25">
        <v>1.4</v>
      </c>
      <c r="AB9" s="25">
        <v>9.8000000000000007</v>
      </c>
      <c r="AC9" s="25"/>
      <c r="AE9" s="25">
        <v>0.2</v>
      </c>
      <c r="AF9" s="33">
        <v>3.6</v>
      </c>
      <c r="AG9" s="25"/>
      <c r="AH9" s="25">
        <v>5.7</v>
      </c>
      <c r="AI9" s="25" t="s">
        <v>319</v>
      </c>
      <c r="AJ9" s="25" t="s">
        <v>319</v>
      </c>
      <c r="AK9" s="25"/>
    </row>
    <row r="10" spans="5:37" x14ac:dyDescent="0.2">
      <c r="E10" s="25">
        <v>0.25</v>
      </c>
      <c r="F10" s="33">
        <v>7.1</v>
      </c>
      <c r="G10" s="25"/>
      <c r="H10" s="37"/>
      <c r="I10" s="27">
        <v>19.5</v>
      </c>
      <c r="J10" s="25"/>
      <c r="K10" s="25">
        <v>10</v>
      </c>
      <c r="L10" s="25"/>
      <c r="N10" s="25">
        <v>0.25</v>
      </c>
      <c r="O10" s="33">
        <v>40.299999999999997</v>
      </c>
      <c r="P10" s="25"/>
      <c r="Q10" s="37"/>
      <c r="R10" s="27">
        <v>61</v>
      </c>
      <c r="S10" s="25"/>
      <c r="T10" s="25"/>
      <c r="U10" s="25"/>
      <c r="W10" s="25">
        <v>0.25</v>
      </c>
      <c r="X10" s="33">
        <v>8.6</v>
      </c>
      <c r="Y10" s="25"/>
      <c r="Z10" s="28">
        <v>17.7</v>
      </c>
      <c r="AA10" s="25"/>
      <c r="AB10" s="25"/>
      <c r="AC10" s="25"/>
      <c r="AE10" s="25">
        <v>0.25</v>
      </c>
      <c r="AF10" s="33">
        <v>2.9</v>
      </c>
      <c r="AG10" s="25"/>
      <c r="AH10" s="25">
        <v>3.1</v>
      </c>
      <c r="AI10" s="25"/>
      <c r="AJ10" s="25"/>
      <c r="AK10" s="25"/>
    </row>
    <row r="11" spans="5:37" x14ac:dyDescent="0.2">
      <c r="E11" s="25">
        <v>0.3</v>
      </c>
      <c r="F11" s="33">
        <v>12.3</v>
      </c>
      <c r="G11" s="25"/>
      <c r="H11" s="37"/>
      <c r="I11" s="27">
        <v>22.3</v>
      </c>
      <c r="J11" s="25"/>
      <c r="K11" s="25"/>
      <c r="L11" s="25"/>
      <c r="N11" s="25">
        <v>0.3</v>
      </c>
      <c r="O11" s="33">
        <v>42</v>
      </c>
      <c r="P11" s="25"/>
      <c r="Q11" s="37"/>
      <c r="R11" s="27">
        <v>63</v>
      </c>
      <c r="S11" s="25"/>
      <c r="T11" s="25"/>
      <c r="U11" s="25"/>
      <c r="W11" s="25">
        <v>0.3</v>
      </c>
      <c r="X11" s="33">
        <v>10</v>
      </c>
      <c r="Y11" s="25"/>
      <c r="Z11" s="28">
        <v>15.8</v>
      </c>
      <c r="AA11" s="25"/>
      <c r="AB11" s="25"/>
      <c r="AC11" s="25"/>
      <c r="AE11" s="25">
        <v>0.3</v>
      </c>
      <c r="AF11" s="33" t="s">
        <v>319</v>
      </c>
      <c r="AG11" s="25"/>
      <c r="AH11" s="25">
        <v>3.2</v>
      </c>
      <c r="AI11" s="25"/>
      <c r="AJ11" s="25"/>
      <c r="AK11" s="25"/>
    </row>
    <row r="12" spans="5:37" x14ac:dyDescent="0.2">
      <c r="E12" s="25">
        <v>0.35</v>
      </c>
      <c r="F12" s="33">
        <v>10.3</v>
      </c>
      <c r="G12" s="25"/>
      <c r="H12" s="37"/>
      <c r="I12" s="27">
        <v>21.6</v>
      </c>
      <c r="J12" s="25"/>
      <c r="K12" s="25"/>
      <c r="L12" s="25"/>
      <c r="N12" s="25">
        <v>0.35</v>
      </c>
      <c r="O12" s="33">
        <v>49</v>
      </c>
      <c r="P12" s="25"/>
      <c r="Q12" s="37"/>
      <c r="R12" s="27">
        <v>60</v>
      </c>
      <c r="S12" s="25"/>
      <c r="T12" s="25"/>
      <c r="U12" s="25"/>
      <c r="W12" s="25">
        <v>0.35</v>
      </c>
      <c r="X12" s="33">
        <v>11</v>
      </c>
      <c r="Y12" s="25"/>
      <c r="Z12" s="28">
        <v>17.399999999999999</v>
      </c>
      <c r="AA12" s="25"/>
      <c r="AB12" s="25"/>
      <c r="AC12" s="25"/>
      <c r="AE12" s="25">
        <v>0.35</v>
      </c>
      <c r="AF12" s="33" t="s">
        <v>319</v>
      </c>
      <c r="AG12" s="25"/>
      <c r="AH12" s="25">
        <v>4.4000000000000004</v>
      </c>
      <c r="AI12" s="25"/>
      <c r="AJ12" s="25"/>
      <c r="AK12" s="25"/>
    </row>
    <row r="13" spans="5:37" x14ac:dyDescent="0.2">
      <c r="E13" s="25">
        <v>0.4</v>
      </c>
      <c r="F13" s="33">
        <v>7.8</v>
      </c>
      <c r="G13" s="25"/>
      <c r="H13" s="37"/>
      <c r="I13" s="27">
        <v>24</v>
      </c>
      <c r="J13" s="25"/>
      <c r="K13" s="25"/>
      <c r="L13" s="25"/>
      <c r="N13" s="25">
        <v>0.4</v>
      </c>
      <c r="O13" s="33">
        <v>46</v>
      </c>
      <c r="P13" s="25"/>
      <c r="Q13" s="37"/>
      <c r="R13" s="27">
        <v>60</v>
      </c>
      <c r="S13" s="25"/>
      <c r="T13" s="25"/>
      <c r="U13" s="25"/>
      <c r="W13" s="25">
        <v>0.4</v>
      </c>
      <c r="X13" s="33">
        <v>13</v>
      </c>
      <c r="Y13" s="25"/>
      <c r="Z13" s="28">
        <v>15.9</v>
      </c>
      <c r="AA13" s="25"/>
      <c r="AB13" s="25"/>
      <c r="AC13" s="25"/>
      <c r="AE13" s="25">
        <v>0.4</v>
      </c>
      <c r="AF13" s="33">
        <v>4.5999999999999996</v>
      </c>
      <c r="AG13" s="25"/>
      <c r="AH13" s="25">
        <v>4.9000000000000004</v>
      </c>
      <c r="AI13" s="25"/>
      <c r="AJ13" s="25"/>
      <c r="AK13" s="25"/>
    </row>
    <row r="14" spans="5:37" x14ac:dyDescent="0.2">
      <c r="E14" s="25">
        <v>0.45</v>
      </c>
      <c r="F14" s="33">
        <v>8.1999999999999993</v>
      </c>
      <c r="G14" s="25"/>
      <c r="H14" s="37"/>
      <c r="I14" s="27">
        <v>23.1</v>
      </c>
      <c r="J14" s="25"/>
      <c r="K14" s="25"/>
      <c r="L14" s="25"/>
      <c r="N14" s="25">
        <v>0.45</v>
      </c>
      <c r="O14" s="33">
        <v>45</v>
      </c>
      <c r="P14" s="25"/>
      <c r="Q14" s="37"/>
      <c r="R14" s="27">
        <v>56</v>
      </c>
      <c r="S14" s="25"/>
      <c r="T14" s="25"/>
      <c r="U14" s="25"/>
      <c r="W14" s="25">
        <v>0.45</v>
      </c>
      <c r="X14" s="33">
        <v>11.2</v>
      </c>
      <c r="Y14" s="25"/>
      <c r="Z14" s="28">
        <v>16.100000000000001</v>
      </c>
      <c r="AA14" s="25"/>
      <c r="AB14" s="25"/>
      <c r="AC14" s="25"/>
      <c r="AE14" s="25">
        <v>0.45</v>
      </c>
      <c r="AF14" s="33" t="s">
        <v>319</v>
      </c>
      <c r="AG14" s="25"/>
      <c r="AH14" s="25">
        <v>5.9</v>
      </c>
      <c r="AI14" s="25"/>
      <c r="AJ14" s="25"/>
      <c r="AK14" s="25"/>
    </row>
    <row r="15" spans="5:37" x14ac:dyDescent="0.2">
      <c r="E15" s="25">
        <v>0.5</v>
      </c>
      <c r="F15" s="33">
        <v>6.5</v>
      </c>
      <c r="G15" s="25"/>
      <c r="H15" s="37"/>
      <c r="I15" s="27">
        <v>17.100000000000001</v>
      </c>
      <c r="J15" s="25"/>
      <c r="K15" s="25"/>
      <c r="L15" s="25"/>
      <c r="N15" s="25">
        <v>0.5</v>
      </c>
      <c r="O15" s="33">
        <v>48</v>
      </c>
      <c r="P15" s="25"/>
      <c r="Q15" s="37"/>
      <c r="R15" s="27">
        <v>54</v>
      </c>
      <c r="S15" s="25"/>
      <c r="T15" s="25"/>
      <c r="U15" s="25"/>
      <c r="W15" s="25">
        <v>0.5</v>
      </c>
      <c r="X15" s="33">
        <v>11.7</v>
      </c>
      <c r="Y15" s="25"/>
      <c r="Z15" s="28">
        <v>13.4</v>
      </c>
      <c r="AA15" s="25"/>
      <c r="AB15" s="25"/>
      <c r="AC15" s="25"/>
      <c r="AE15" s="25">
        <v>0.5</v>
      </c>
      <c r="AF15" s="33">
        <v>4.0999999999999996</v>
      </c>
      <c r="AG15" s="25"/>
      <c r="AH15" s="25">
        <v>3.5</v>
      </c>
      <c r="AI15" s="25"/>
      <c r="AJ15" s="25"/>
      <c r="AK15" s="25"/>
    </row>
    <row r="16" spans="5:37" x14ac:dyDescent="0.2">
      <c r="E16" s="25"/>
      <c r="F16" s="25"/>
      <c r="G16" s="25"/>
      <c r="H16" s="37"/>
      <c r="I16" s="25"/>
      <c r="J16" s="25"/>
      <c r="K16" s="25"/>
      <c r="L16" s="25"/>
    </row>
    <row r="17" spans="3:21" x14ac:dyDescent="0.2">
      <c r="E17" s="25"/>
      <c r="F17" s="25"/>
      <c r="G17" s="25"/>
      <c r="H17" s="37"/>
      <c r="I17" s="25"/>
      <c r="J17" s="25"/>
      <c r="K17" s="25"/>
      <c r="L17" s="25"/>
    </row>
    <row r="18" spans="3:21" x14ac:dyDescent="0.2">
      <c r="C18" s="34"/>
      <c r="D18" s="34"/>
      <c r="E18" s="27"/>
      <c r="F18" s="27"/>
      <c r="G18" s="27"/>
      <c r="H18" s="27"/>
      <c r="I18" s="27"/>
      <c r="J18" s="27"/>
      <c r="K18" s="27"/>
      <c r="L18" s="27"/>
      <c r="M18" s="34"/>
      <c r="N18" s="34"/>
      <c r="O18" s="34"/>
    </row>
    <row r="19" spans="3:21" x14ac:dyDescent="0.2">
      <c r="C19" s="34"/>
      <c r="D19" s="34"/>
      <c r="E19" s="27"/>
      <c r="F19" s="35"/>
      <c r="G19" s="35"/>
      <c r="H19" s="35"/>
      <c r="I19" s="27"/>
      <c r="J19" s="27"/>
      <c r="K19" s="27"/>
      <c r="L19" s="27"/>
      <c r="M19" s="34"/>
      <c r="N19" s="34"/>
      <c r="O19" s="34"/>
    </row>
    <row r="20" spans="3:21" x14ac:dyDescent="0.2">
      <c r="C20" s="34"/>
      <c r="D20" s="34"/>
      <c r="E20" s="27"/>
      <c r="F20" s="27"/>
      <c r="G20" s="27"/>
      <c r="H20" s="27"/>
      <c r="I20" s="27"/>
      <c r="J20" s="27"/>
      <c r="K20" s="27"/>
      <c r="L20" s="27"/>
      <c r="M20" s="34"/>
      <c r="N20" s="34"/>
      <c r="O20" s="34"/>
    </row>
    <row r="21" spans="3:21" ht="21.75" customHeight="1" x14ac:dyDescent="0.2">
      <c r="C21" s="34"/>
      <c r="D21" s="34"/>
      <c r="E21" s="46"/>
      <c r="F21" s="69" t="s">
        <v>323</v>
      </c>
      <c r="G21" s="69"/>
      <c r="H21" s="69"/>
      <c r="I21" s="69"/>
      <c r="J21" s="69"/>
      <c r="K21" s="69"/>
      <c r="L21" s="69"/>
      <c r="M21" s="47"/>
      <c r="N21" s="46"/>
      <c r="O21" s="69" t="s">
        <v>322</v>
      </c>
      <c r="P21" s="69"/>
      <c r="Q21" s="69"/>
      <c r="R21" s="69"/>
      <c r="S21" s="69"/>
      <c r="T21" s="69"/>
      <c r="U21" s="69"/>
    </row>
    <row r="22" spans="3:21" ht="14.25" customHeight="1" x14ac:dyDescent="0.2">
      <c r="C22" s="34"/>
      <c r="D22" s="34"/>
      <c r="E22" s="48" t="s">
        <v>338</v>
      </c>
      <c r="F22" s="49" t="s">
        <v>321</v>
      </c>
      <c r="G22" s="50" t="s">
        <v>320</v>
      </c>
      <c r="H22" s="50" t="s">
        <v>337</v>
      </c>
      <c r="I22" s="48" t="s">
        <v>316</v>
      </c>
      <c r="J22" s="48" t="s">
        <v>311</v>
      </c>
      <c r="K22" s="48" t="s">
        <v>312</v>
      </c>
      <c r="L22" s="48" t="s">
        <v>313</v>
      </c>
      <c r="M22" s="47"/>
      <c r="N22" s="48" t="s">
        <v>338</v>
      </c>
      <c r="O22" s="49" t="s">
        <v>321</v>
      </c>
      <c r="P22" s="50" t="s">
        <v>320</v>
      </c>
      <c r="Q22" s="50" t="s">
        <v>337</v>
      </c>
      <c r="R22" s="48" t="s">
        <v>316</v>
      </c>
      <c r="S22" s="48" t="s">
        <v>311</v>
      </c>
      <c r="T22" s="48" t="s">
        <v>312</v>
      </c>
      <c r="U22" s="48" t="s">
        <v>313</v>
      </c>
    </row>
    <row r="23" spans="3:21" ht="14.25" customHeight="1" x14ac:dyDescent="0.2">
      <c r="C23" s="34"/>
      <c r="D23" s="34"/>
      <c r="E23" s="46">
        <v>0</v>
      </c>
      <c r="F23" s="51">
        <v>12.3</v>
      </c>
      <c r="G23" s="46">
        <v>11</v>
      </c>
      <c r="H23" s="52">
        <v>33.5</v>
      </c>
      <c r="I23" s="53">
        <v>15.4</v>
      </c>
      <c r="J23" s="46">
        <v>17.5</v>
      </c>
      <c r="K23" s="46">
        <v>9.5</v>
      </c>
      <c r="L23" s="46">
        <v>16.5</v>
      </c>
      <c r="M23" s="47"/>
      <c r="N23" s="46">
        <v>0</v>
      </c>
      <c r="O23" s="51">
        <v>47</v>
      </c>
      <c r="P23" s="46">
        <v>63</v>
      </c>
      <c r="Q23" s="52">
        <v>93</v>
      </c>
      <c r="R23" s="53">
        <v>68</v>
      </c>
      <c r="S23" s="46">
        <v>75</v>
      </c>
      <c r="T23" s="46">
        <v>64</v>
      </c>
      <c r="U23" s="46">
        <v>64</v>
      </c>
    </row>
    <row r="24" spans="3:21" ht="14.25" customHeight="1" x14ac:dyDescent="0.2">
      <c r="C24" s="34"/>
      <c r="D24" s="34"/>
      <c r="E24" s="46">
        <v>0.05</v>
      </c>
      <c r="F24" s="54">
        <v>11.9</v>
      </c>
      <c r="G24" s="46">
        <v>11.2</v>
      </c>
      <c r="H24" s="52">
        <v>24.3</v>
      </c>
      <c r="I24" s="53">
        <v>20.2</v>
      </c>
      <c r="J24" s="46">
        <v>18.2</v>
      </c>
      <c r="K24" s="46">
        <v>9.5</v>
      </c>
      <c r="L24" s="46">
        <v>19.100000000000001</v>
      </c>
      <c r="M24" s="47"/>
      <c r="N24" s="46">
        <v>0.05</v>
      </c>
      <c r="O24" s="54">
        <v>40.700000000000003</v>
      </c>
      <c r="P24" s="46">
        <v>60</v>
      </c>
      <c r="Q24" s="52">
        <v>82</v>
      </c>
      <c r="R24" s="53">
        <v>69</v>
      </c>
      <c r="S24" s="46">
        <v>57</v>
      </c>
      <c r="T24" s="46">
        <v>51</v>
      </c>
      <c r="U24" s="46">
        <v>60</v>
      </c>
    </row>
    <row r="25" spans="3:21" ht="14.25" customHeight="1" x14ac:dyDescent="0.2">
      <c r="C25" s="34"/>
      <c r="D25" s="34"/>
      <c r="E25" s="46">
        <v>0.1</v>
      </c>
      <c r="F25" s="54">
        <v>11.2</v>
      </c>
      <c r="G25" s="46">
        <v>13.2</v>
      </c>
      <c r="H25" s="52">
        <v>29.6</v>
      </c>
      <c r="I25" s="53">
        <v>17.899999999999999</v>
      </c>
      <c r="J25" s="46">
        <v>20</v>
      </c>
      <c r="K25" s="46">
        <v>5.3</v>
      </c>
      <c r="L25" s="46">
        <v>20.7</v>
      </c>
      <c r="M25" s="47"/>
      <c r="N25" s="46">
        <v>0.1</v>
      </c>
      <c r="O25" s="54">
        <v>42.2</v>
      </c>
      <c r="P25" s="46">
        <v>57</v>
      </c>
      <c r="Q25" s="52">
        <v>94</v>
      </c>
      <c r="R25" s="53">
        <v>74</v>
      </c>
      <c r="S25" s="46">
        <v>61</v>
      </c>
      <c r="T25" s="46">
        <v>48</v>
      </c>
      <c r="U25" s="46">
        <v>58</v>
      </c>
    </row>
    <row r="26" spans="3:21" ht="14.25" customHeight="1" x14ac:dyDescent="0.2">
      <c r="C26" s="34"/>
      <c r="D26" s="34"/>
      <c r="E26" s="46">
        <v>0.15</v>
      </c>
      <c r="F26" s="54">
        <v>11.6</v>
      </c>
      <c r="G26" s="46">
        <v>12.5</v>
      </c>
      <c r="H26" s="52">
        <v>26.1</v>
      </c>
      <c r="I26" s="53">
        <v>16.100000000000001</v>
      </c>
      <c r="J26" s="46">
        <v>13.9</v>
      </c>
      <c r="K26" s="46">
        <v>6.3</v>
      </c>
      <c r="L26" s="46"/>
      <c r="M26" s="47"/>
      <c r="N26" s="46">
        <v>0.15</v>
      </c>
      <c r="O26" s="54">
        <v>45</v>
      </c>
      <c r="P26" s="46">
        <v>47</v>
      </c>
      <c r="Q26" s="52">
        <v>98</v>
      </c>
      <c r="R26" s="53">
        <v>68</v>
      </c>
      <c r="S26" s="46">
        <v>59</v>
      </c>
      <c r="T26" s="46">
        <v>49</v>
      </c>
      <c r="U26" s="46"/>
    </row>
    <row r="27" spans="3:21" ht="14.25" customHeight="1" x14ac:dyDescent="0.2">
      <c r="C27" s="34"/>
      <c r="D27" s="34"/>
      <c r="E27" s="46">
        <v>0.2</v>
      </c>
      <c r="F27" s="54">
        <v>5.8</v>
      </c>
      <c r="G27" s="46"/>
      <c r="H27" s="52">
        <v>31</v>
      </c>
      <c r="I27" s="53">
        <v>22.7</v>
      </c>
      <c r="J27" s="46">
        <v>9.6999999999999993</v>
      </c>
      <c r="K27" s="46">
        <v>7.3</v>
      </c>
      <c r="L27" s="46"/>
      <c r="M27" s="47"/>
      <c r="N27" s="46">
        <v>0.2</v>
      </c>
      <c r="O27" s="54">
        <v>43.8</v>
      </c>
      <c r="P27" s="46"/>
      <c r="Q27" s="52">
        <v>95</v>
      </c>
      <c r="R27" s="53">
        <v>72</v>
      </c>
      <c r="S27" s="46">
        <v>47</v>
      </c>
      <c r="T27" s="46">
        <v>52</v>
      </c>
      <c r="U27" s="46"/>
    </row>
    <row r="28" spans="3:21" ht="14.25" customHeight="1" x14ac:dyDescent="0.2">
      <c r="C28" s="34"/>
      <c r="D28" s="34"/>
      <c r="E28" s="46">
        <v>0.25</v>
      </c>
      <c r="F28" s="54">
        <v>7.1</v>
      </c>
      <c r="G28" s="46"/>
      <c r="H28" s="52">
        <v>27</v>
      </c>
      <c r="I28" s="53">
        <v>19.5</v>
      </c>
      <c r="J28" s="46"/>
      <c r="K28" s="46">
        <v>10</v>
      </c>
      <c r="L28" s="46"/>
      <c r="M28" s="47"/>
      <c r="N28" s="46">
        <v>0.25</v>
      </c>
      <c r="O28" s="54">
        <v>40.299999999999997</v>
      </c>
      <c r="P28" s="46"/>
      <c r="Q28" s="52">
        <v>95</v>
      </c>
      <c r="R28" s="53">
        <v>61</v>
      </c>
      <c r="S28" s="46"/>
      <c r="T28" s="46"/>
      <c r="U28" s="46"/>
    </row>
    <row r="29" spans="3:21" ht="14.25" customHeight="1" x14ac:dyDescent="0.2">
      <c r="C29" s="34"/>
      <c r="D29" s="34"/>
      <c r="E29" s="46">
        <v>0.3</v>
      </c>
      <c r="F29" s="54">
        <v>12.3</v>
      </c>
      <c r="G29" s="46"/>
      <c r="H29" s="52">
        <v>28.5</v>
      </c>
      <c r="I29" s="53">
        <v>22.3</v>
      </c>
      <c r="J29" s="46"/>
      <c r="K29" s="46"/>
      <c r="L29" s="46"/>
      <c r="M29" s="47"/>
      <c r="N29" s="46">
        <v>0.3</v>
      </c>
      <c r="O29" s="54">
        <v>42</v>
      </c>
      <c r="P29" s="46"/>
      <c r="Q29" s="52">
        <v>105</v>
      </c>
      <c r="R29" s="53">
        <v>63</v>
      </c>
      <c r="S29" s="46"/>
      <c r="T29" s="46"/>
      <c r="U29" s="46"/>
    </row>
    <row r="30" spans="3:21" ht="14.25" customHeight="1" x14ac:dyDescent="0.2">
      <c r="C30" s="34"/>
      <c r="D30" s="34"/>
      <c r="E30" s="46">
        <v>0.35</v>
      </c>
      <c r="F30" s="54">
        <v>10.3</v>
      </c>
      <c r="G30" s="46"/>
      <c r="H30" s="52">
        <v>31</v>
      </c>
      <c r="I30" s="53">
        <v>21.6</v>
      </c>
      <c r="J30" s="46"/>
      <c r="K30" s="46"/>
      <c r="L30" s="46"/>
      <c r="M30" s="47"/>
      <c r="N30" s="46">
        <v>0.35</v>
      </c>
      <c r="O30" s="54">
        <v>49</v>
      </c>
      <c r="P30" s="46"/>
      <c r="Q30" s="52">
        <v>81</v>
      </c>
      <c r="R30" s="53">
        <v>60</v>
      </c>
      <c r="S30" s="46"/>
      <c r="T30" s="46"/>
      <c r="U30" s="46"/>
    </row>
    <row r="31" spans="3:21" ht="14.25" customHeight="1" x14ac:dyDescent="0.2">
      <c r="C31" s="34"/>
      <c r="D31" s="34"/>
      <c r="E31" s="46">
        <v>0.4</v>
      </c>
      <c r="F31" s="54">
        <v>7.8</v>
      </c>
      <c r="G31" s="46"/>
      <c r="H31" s="46"/>
      <c r="I31" s="53">
        <v>24</v>
      </c>
      <c r="J31" s="46"/>
      <c r="K31" s="46"/>
      <c r="L31" s="46"/>
      <c r="M31" s="47"/>
      <c r="N31" s="46">
        <v>0.4</v>
      </c>
      <c r="O31" s="54">
        <v>46</v>
      </c>
      <c r="P31" s="46"/>
      <c r="Q31" s="46"/>
      <c r="R31" s="53">
        <v>60</v>
      </c>
      <c r="S31" s="46"/>
      <c r="T31" s="46"/>
      <c r="U31" s="46"/>
    </row>
    <row r="32" spans="3:21" ht="14.25" customHeight="1" x14ac:dyDescent="0.2">
      <c r="C32" s="34"/>
      <c r="D32" s="34"/>
      <c r="E32" s="46">
        <v>0.45</v>
      </c>
      <c r="F32" s="54">
        <v>8.1999999999999993</v>
      </c>
      <c r="G32" s="46"/>
      <c r="H32" s="46"/>
      <c r="I32" s="53">
        <v>23.1</v>
      </c>
      <c r="J32" s="46"/>
      <c r="K32" s="46"/>
      <c r="L32" s="46"/>
      <c r="M32" s="47"/>
      <c r="N32" s="46">
        <v>0.45</v>
      </c>
      <c r="O32" s="54">
        <v>45</v>
      </c>
      <c r="P32" s="46"/>
      <c r="Q32" s="46"/>
      <c r="R32" s="53">
        <v>56</v>
      </c>
      <c r="S32" s="46"/>
      <c r="T32" s="46"/>
      <c r="U32" s="46"/>
    </row>
    <row r="33" spans="3:29" ht="14.25" customHeight="1" x14ac:dyDescent="0.2">
      <c r="C33" s="34"/>
      <c r="D33" s="34"/>
      <c r="E33" s="48">
        <v>0.5</v>
      </c>
      <c r="F33" s="55">
        <v>6.5</v>
      </c>
      <c r="G33" s="48"/>
      <c r="H33" s="48"/>
      <c r="I33" s="48">
        <v>17.100000000000001</v>
      </c>
      <c r="J33" s="48"/>
      <c r="K33" s="48"/>
      <c r="L33" s="48"/>
      <c r="M33" s="47"/>
      <c r="N33" s="48">
        <v>0.5</v>
      </c>
      <c r="O33" s="55">
        <v>48</v>
      </c>
      <c r="P33" s="48"/>
      <c r="Q33" s="48"/>
      <c r="R33" s="48">
        <v>54</v>
      </c>
      <c r="S33" s="48"/>
      <c r="T33" s="48"/>
      <c r="U33" s="48"/>
    </row>
    <row r="34" spans="3:29" x14ac:dyDescent="0.2">
      <c r="C34" s="34"/>
      <c r="D34" s="34"/>
      <c r="E34" s="53"/>
      <c r="F34" s="56"/>
      <c r="G34" s="56"/>
      <c r="H34" s="56"/>
      <c r="I34" s="53"/>
      <c r="J34" s="53"/>
      <c r="K34" s="53"/>
      <c r="L34" s="53"/>
      <c r="M34" s="47"/>
      <c r="N34" s="47"/>
      <c r="O34" s="47"/>
      <c r="P34" s="52"/>
      <c r="Q34" s="52"/>
      <c r="R34" s="52"/>
      <c r="S34" s="52"/>
      <c r="T34" s="52"/>
      <c r="U34" s="52"/>
    </row>
    <row r="35" spans="3:29" x14ac:dyDescent="0.2">
      <c r="C35" s="34"/>
      <c r="D35" s="34"/>
      <c r="E35" s="46"/>
      <c r="F35" s="69" t="s">
        <v>325</v>
      </c>
      <c r="G35" s="69"/>
      <c r="H35" s="69"/>
      <c r="I35" s="69"/>
      <c r="J35" s="69"/>
      <c r="K35" s="69"/>
      <c r="L35" s="69"/>
      <c r="M35" s="47"/>
      <c r="N35" s="46"/>
      <c r="O35" s="69" t="s">
        <v>324</v>
      </c>
      <c r="P35" s="69"/>
      <c r="Q35" s="69"/>
      <c r="R35" s="69"/>
      <c r="S35" s="69"/>
      <c r="T35" s="69"/>
      <c r="U35" s="69"/>
    </row>
    <row r="36" spans="3:29" x14ac:dyDescent="0.2">
      <c r="C36" s="34"/>
      <c r="D36" s="34"/>
      <c r="E36" s="48" t="s">
        <v>338</v>
      </c>
      <c r="F36" s="49" t="s">
        <v>321</v>
      </c>
      <c r="G36" s="50" t="s">
        <v>320</v>
      </c>
      <c r="H36" s="50" t="s">
        <v>337</v>
      </c>
      <c r="I36" s="48" t="s">
        <v>316</v>
      </c>
      <c r="J36" s="48" t="s">
        <v>311</v>
      </c>
      <c r="K36" s="48" t="s">
        <v>312</v>
      </c>
      <c r="L36" s="48" t="s">
        <v>313</v>
      </c>
      <c r="M36" s="47"/>
      <c r="N36" s="48" t="s">
        <v>338</v>
      </c>
      <c r="O36" s="49" t="s">
        <v>321</v>
      </c>
      <c r="P36" s="50" t="s">
        <v>320</v>
      </c>
      <c r="Q36" s="50" t="s">
        <v>337</v>
      </c>
      <c r="R36" s="48" t="s">
        <v>316</v>
      </c>
      <c r="S36" s="48" t="s">
        <v>311</v>
      </c>
      <c r="T36" s="48" t="s">
        <v>312</v>
      </c>
      <c r="U36" s="48" t="s">
        <v>313</v>
      </c>
    </row>
    <row r="37" spans="3:29" ht="14.25" customHeight="1" x14ac:dyDescent="0.2">
      <c r="C37" s="34"/>
      <c r="D37" s="34"/>
      <c r="E37" s="46">
        <v>0</v>
      </c>
      <c r="F37" s="51">
        <v>9.5</v>
      </c>
      <c r="G37" s="46">
        <v>12.4</v>
      </c>
      <c r="H37" s="52">
        <v>29.5</v>
      </c>
      <c r="I37" s="53">
        <v>14</v>
      </c>
      <c r="J37" s="57">
        <v>17.2</v>
      </c>
      <c r="K37" s="46">
        <v>17.5</v>
      </c>
      <c r="L37" s="46">
        <v>18.600000000000001</v>
      </c>
      <c r="M37" s="47"/>
      <c r="N37" s="46">
        <v>0</v>
      </c>
      <c r="O37" s="51">
        <v>3.4</v>
      </c>
      <c r="P37" s="46" t="s">
        <v>319</v>
      </c>
      <c r="Q37" s="52">
        <v>4</v>
      </c>
      <c r="R37" s="46">
        <v>3.8</v>
      </c>
      <c r="S37" s="46" t="s">
        <v>319</v>
      </c>
      <c r="T37" s="46">
        <v>3.9</v>
      </c>
      <c r="U37" s="46">
        <v>3.6</v>
      </c>
    </row>
    <row r="38" spans="3:29" ht="14.25" customHeight="1" x14ac:dyDescent="0.2">
      <c r="C38" s="34"/>
      <c r="D38" s="34"/>
      <c r="E38" s="46">
        <v>0.05</v>
      </c>
      <c r="F38" s="54">
        <v>8.6999999999999993</v>
      </c>
      <c r="G38" s="46">
        <v>16.3</v>
      </c>
      <c r="H38" s="52">
        <v>39</v>
      </c>
      <c r="I38" s="53">
        <v>21.9</v>
      </c>
      <c r="J38" s="57">
        <v>15.2</v>
      </c>
      <c r="K38" s="46">
        <v>15.1</v>
      </c>
      <c r="L38" s="46">
        <v>16.3</v>
      </c>
      <c r="M38" s="47"/>
      <c r="N38" s="46">
        <v>0.05</v>
      </c>
      <c r="O38" s="54">
        <v>3.7</v>
      </c>
      <c r="P38" s="46">
        <v>3.1</v>
      </c>
      <c r="Q38" s="52" t="s">
        <v>319</v>
      </c>
      <c r="R38" s="46" t="s">
        <v>319</v>
      </c>
      <c r="S38" s="46" t="s">
        <v>319</v>
      </c>
      <c r="T38" s="46">
        <v>3.8</v>
      </c>
      <c r="U38" s="46" t="s">
        <v>319</v>
      </c>
    </row>
    <row r="39" spans="3:29" ht="14.25" customHeight="1" x14ac:dyDescent="0.2">
      <c r="C39" s="34"/>
      <c r="D39" s="34"/>
      <c r="E39" s="46">
        <v>0.1</v>
      </c>
      <c r="F39" s="54">
        <v>8.6999999999999993</v>
      </c>
      <c r="G39" s="46">
        <v>16.100000000000001</v>
      </c>
      <c r="H39" s="52">
        <v>30</v>
      </c>
      <c r="I39" s="53">
        <v>22.2</v>
      </c>
      <c r="J39" s="57">
        <v>14.6</v>
      </c>
      <c r="K39" s="46">
        <v>14.8</v>
      </c>
      <c r="L39" s="46">
        <v>12.9</v>
      </c>
      <c r="M39" s="47"/>
      <c r="N39" s="46">
        <v>0.1</v>
      </c>
      <c r="O39" s="54" t="s">
        <v>319</v>
      </c>
      <c r="P39" s="46">
        <v>3.5</v>
      </c>
      <c r="Q39" s="52" t="s">
        <v>319</v>
      </c>
      <c r="R39" s="46">
        <v>5</v>
      </c>
      <c r="S39" s="46" t="s">
        <v>319</v>
      </c>
      <c r="T39" s="46">
        <v>3.4</v>
      </c>
      <c r="U39" s="46">
        <v>5.0999999999999996</v>
      </c>
    </row>
    <row r="40" spans="3:29" ht="14.25" customHeight="1" x14ac:dyDescent="0.2">
      <c r="C40" s="34"/>
      <c r="D40" s="34"/>
      <c r="E40" s="46">
        <v>0.15</v>
      </c>
      <c r="F40" s="54">
        <v>9.6999999999999993</v>
      </c>
      <c r="G40" s="46">
        <v>11.9</v>
      </c>
      <c r="H40" s="52">
        <v>38.799999999999997</v>
      </c>
      <c r="I40" s="53">
        <v>18.899999999999999</v>
      </c>
      <c r="J40" s="57">
        <v>10.5</v>
      </c>
      <c r="K40" s="46">
        <v>13.5</v>
      </c>
      <c r="L40" s="46"/>
      <c r="M40" s="47"/>
      <c r="N40" s="46">
        <v>0.15</v>
      </c>
      <c r="O40" s="54">
        <v>4.0999999999999996</v>
      </c>
      <c r="P40" s="46">
        <v>3.6</v>
      </c>
      <c r="Q40" s="52">
        <v>4</v>
      </c>
      <c r="R40" s="46">
        <v>4.5999999999999996</v>
      </c>
      <c r="S40" s="46">
        <v>4.9000000000000004</v>
      </c>
      <c r="T40" s="46">
        <v>3.8</v>
      </c>
      <c r="U40" s="46"/>
    </row>
    <row r="41" spans="3:29" ht="14.25" customHeight="1" x14ac:dyDescent="0.2">
      <c r="C41" s="34"/>
      <c r="D41" s="34"/>
      <c r="E41" s="46">
        <v>0.2</v>
      </c>
      <c r="F41" s="54">
        <v>12.8</v>
      </c>
      <c r="G41" s="46"/>
      <c r="H41" s="52">
        <v>31.2</v>
      </c>
      <c r="I41" s="53">
        <v>18.600000000000001</v>
      </c>
      <c r="J41" s="57">
        <v>11.9</v>
      </c>
      <c r="K41" s="46">
        <v>9.8000000000000007</v>
      </c>
      <c r="L41" s="46"/>
      <c r="M41" s="47"/>
      <c r="N41" s="46">
        <v>0.2</v>
      </c>
      <c r="O41" s="54">
        <v>3.6</v>
      </c>
      <c r="P41" s="46"/>
      <c r="Q41" s="52">
        <v>3.5</v>
      </c>
      <c r="R41" s="46">
        <v>5.7</v>
      </c>
      <c r="S41" s="46" t="s">
        <v>319</v>
      </c>
      <c r="T41" s="46" t="s">
        <v>319</v>
      </c>
      <c r="U41" s="46"/>
    </row>
    <row r="42" spans="3:29" ht="14.25" customHeight="1" x14ac:dyDescent="0.2">
      <c r="C42" s="34"/>
      <c r="D42" s="34"/>
      <c r="E42" s="46">
        <v>0.25</v>
      </c>
      <c r="F42" s="54">
        <v>8.6</v>
      </c>
      <c r="G42" s="46"/>
      <c r="H42" s="52">
        <v>38</v>
      </c>
      <c r="I42" s="53">
        <v>17.7</v>
      </c>
      <c r="J42" s="53"/>
      <c r="K42" s="46"/>
      <c r="L42" s="46"/>
      <c r="M42" s="47"/>
      <c r="N42" s="46">
        <v>0.25</v>
      </c>
      <c r="O42" s="54">
        <v>2.9</v>
      </c>
      <c r="P42" s="46"/>
      <c r="Q42" s="52">
        <v>4</v>
      </c>
      <c r="R42" s="46">
        <v>3.1</v>
      </c>
      <c r="S42" s="46"/>
      <c r="T42" s="46"/>
      <c r="U42" s="46"/>
      <c r="Z42" s="26">
        <v>7</v>
      </c>
    </row>
    <row r="43" spans="3:29" ht="14.25" customHeight="1" x14ac:dyDescent="0.2">
      <c r="C43" s="34"/>
      <c r="D43" s="34"/>
      <c r="E43" s="46">
        <v>0.3</v>
      </c>
      <c r="F43" s="54">
        <v>10</v>
      </c>
      <c r="G43" s="46"/>
      <c r="H43" s="52">
        <v>44</v>
      </c>
      <c r="I43" s="53">
        <v>15.8</v>
      </c>
      <c r="J43" s="53"/>
      <c r="K43" s="46"/>
      <c r="L43" s="46"/>
      <c r="M43" s="47"/>
      <c r="N43" s="46">
        <v>0.3</v>
      </c>
      <c r="O43" s="54" t="s">
        <v>319</v>
      </c>
      <c r="P43" s="46"/>
      <c r="Q43" s="52">
        <v>5.2</v>
      </c>
      <c r="R43" s="46">
        <v>3.2</v>
      </c>
      <c r="S43" s="46"/>
      <c r="T43" s="46"/>
      <c r="U43" s="46"/>
      <c r="Z43" s="26" t="s">
        <v>56</v>
      </c>
      <c r="AA43" s="26" t="s">
        <v>55</v>
      </c>
      <c r="AB43" s="26" t="s">
        <v>57</v>
      </c>
      <c r="AC43" s="26" t="s">
        <v>318</v>
      </c>
    </row>
    <row r="44" spans="3:29" ht="14.25" customHeight="1" x14ac:dyDescent="0.25">
      <c r="C44" s="34"/>
      <c r="D44" s="34"/>
      <c r="E44" s="46">
        <v>0.35</v>
      </c>
      <c r="F44" s="54">
        <v>11</v>
      </c>
      <c r="G44" s="46"/>
      <c r="H44" s="52">
        <v>23.3</v>
      </c>
      <c r="I44" s="53">
        <v>17.399999999999999</v>
      </c>
      <c r="J44" s="53"/>
      <c r="K44" s="46"/>
      <c r="L44" s="46"/>
      <c r="M44" s="47"/>
      <c r="N44" s="46">
        <v>0.35</v>
      </c>
      <c r="O44" s="54" t="s">
        <v>319</v>
      </c>
      <c r="P44" s="46"/>
      <c r="Q44" s="52">
        <v>5.5</v>
      </c>
      <c r="R44" s="46">
        <v>4.4000000000000004</v>
      </c>
      <c r="S44" s="46"/>
      <c r="T44" s="46"/>
      <c r="U44" s="46"/>
      <c r="X44" s="36">
        <v>0</v>
      </c>
      <c r="Y44" s="39" t="s">
        <v>327</v>
      </c>
      <c r="Z44" s="40">
        <v>33.5</v>
      </c>
      <c r="AA44" s="41">
        <v>93</v>
      </c>
      <c r="AB44" s="43">
        <v>29.5</v>
      </c>
      <c r="AC44" s="42">
        <v>4</v>
      </c>
    </row>
    <row r="45" spans="3:29" ht="14.25" customHeight="1" x14ac:dyDescent="0.25">
      <c r="C45" s="34"/>
      <c r="D45" s="34"/>
      <c r="E45" s="46">
        <v>0.4</v>
      </c>
      <c r="F45" s="54">
        <v>13</v>
      </c>
      <c r="G45" s="46"/>
      <c r="H45" s="46"/>
      <c r="I45" s="53">
        <v>15.9</v>
      </c>
      <c r="J45" s="53"/>
      <c r="K45" s="46"/>
      <c r="L45" s="46"/>
      <c r="M45" s="47"/>
      <c r="N45" s="46">
        <v>0.4</v>
      </c>
      <c r="O45" s="54">
        <v>4.5999999999999996</v>
      </c>
      <c r="P45" s="46"/>
      <c r="Q45" s="46"/>
      <c r="R45" s="46">
        <v>4.9000000000000004</v>
      </c>
      <c r="S45" s="46"/>
      <c r="T45" s="46"/>
      <c r="U45" s="46"/>
      <c r="X45" s="36">
        <v>0.05</v>
      </c>
      <c r="Y45" s="39" t="s">
        <v>328</v>
      </c>
      <c r="Z45" s="40">
        <v>24.3</v>
      </c>
      <c r="AA45" s="41">
        <v>82</v>
      </c>
      <c r="AB45" s="43">
        <v>39</v>
      </c>
      <c r="AC45" s="42" t="s">
        <v>319</v>
      </c>
    </row>
    <row r="46" spans="3:29" ht="14.25" customHeight="1" x14ac:dyDescent="0.25">
      <c r="C46" s="34"/>
      <c r="D46" s="34"/>
      <c r="E46" s="46">
        <v>0.45</v>
      </c>
      <c r="F46" s="54">
        <v>11.2</v>
      </c>
      <c r="G46" s="46"/>
      <c r="H46" s="46"/>
      <c r="I46" s="53">
        <v>16.100000000000001</v>
      </c>
      <c r="J46" s="53"/>
      <c r="K46" s="46"/>
      <c r="L46" s="46"/>
      <c r="M46" s="47"/>
      <c r="N46" s="46">
        <v>0.45</v>
      </c>
      <c r="O46" s="54" t="s">
        <v>319</v>
      </c>
      <c r="P46" s="46"/>
      <c r="Q46" s="46"/>
      <c r="R46" s="46">
        <v>5.9</v>
      </c>
      <c r="S46" s="46"/>
      <c r="T46" s="46"/>
      <c r="U46" s="46"/>
      <c r="X46" s="36">
        <v>0.1</v>
      </c>
      <c r="Y46" s="39" t="s">
        <v>329</v>
      </c>
      <c r="Z46" s="40">
        <v>29.6</v>
      </c>
      <c r="AA46" s="41">
        <v>94</v>
      </c>
      <c r="AB46" s="43">
        <v>30</v>
      </c>
      <c r="AC46" s="42" t="s">
        <v>319</v>
      </c>
    </row>
    <row r="47" spans="3:29" ht="14.25" customHeight="1" x14ac:dyDescent="0.25">
      <c r="C47" s="34"/>
      <c r="D47" s="34"/>
      <c r="E47" s="48">
        <v>0.5</v>
      </c>
      <c r="F47" s="55">
        <v>11.7</v>
      </c>
      <c r="G47" s="48"/>
      <c r="H47" s="48"/>
      <c r="I47" s="48">
        <v>13.4</v>
      </c>
      <c r="J47" s="48"/>
      <c r="K47" s="48"/>
      <c r="L47" s="48"/>
      <c r="M47" s="47"/>
      <c r="N47" s="48">
        <v>0.5</v>
      </c>
      <c r="O47" s="55">
        <v>4.0999999999999996</v>
      </c>
      <c r="P47" s="48"/>
      <c r="Q47" s="48"/>
      <c r="R47" s="48">
        <v>3.5</v>
      </c>
      <c r="S47" s="48"/>
      <c r="T47" s="48"/>
      <c r="U47" s="48"/>
      <c r="X47" s="36">
        <v>0.15</v>
      </c>
      <c r="Y47" s="39" t="s">
        <v>330</v>
      </c>
      <c r="Z47" s="40">
        <v>26.1</v>
      </c>
      <c r="AA47" s="41">
        <v>98</v>
      </c>
      <c r="AB47" s="43">
        <v>38.799999999999997</v>
      </c>
      <c r="AC47" s="42">
        <v>4</v>
      </c>
    </row>
    <row r="48" spans="3:29" ht="15" customHeight="1" x14ac:dyDescent="0.25">
      <c r="C48" s="34"/>
      <c r="D48" s="34"/>
      <c r="E48" s="27"/>
      <c r="F48" s="27"/>
      <c r="G48" s="27"/>
      <c r="H48" s="27"/>
      <c r="I48" s="27"/>
      <c r="J48" s="27"/>
      <c r="K48" s="27"/>
      <c r="L48" s="27"/>
      <c r="M48" s="44"/>
      <c r="N48" s="44"/>
      <c r="O48" s="44"/>
      <c r="P48" s="45"/>
      <c r="Q48" s="45"/>
      <c r="R48" s="45"/>
      <c r="S48" s="45"/>
      <c r="T48" s="45"/>
      <c r="U48" s="45"/>
      <c r="X48" s="36">
        <v>0.2</v>
      </c>
      <c r="Y48" s="39" t="s">
        <v>331</v>
      </c>
      <c r="Z48" s="40">
        <v>31</v>
      </c>
      <c r="AA48" s="41">
        <v>95</v>
      </c>
      <c r="AB48" s="43">
        <v>31.2</v>
      </c>
      <c r="AC48" s="42">
        <v>3.5</v>
      </c>
    </row>
    <row r="49" spans="3:29" ht="15" customHeight="1" x14ac:dyDescent="0.25">
      <c r="C49" s="34"/>
      <c r="D49" s="34"/>
      <c r="E49" s="27"/>
      <c r="F49" s="27"/>
      <c r="G49" s="27"/>
      <c r="H49" s="27"/>
      <c r="I49" s="27"/>
      <c r="J49" s="27"/>
      <c r="K49" s="27"/>
      <c r="L49" s="27"/>
      <c r="M49" s="44"/>
      <c r="N49" s="44"/>
      <c r="O49" s="44"/>
      <c r="P49" s="45"/>
      <c r="Q49" s="45"/>
      <c r="R49" s="45"/>
      <c r="S49" s="45"/>
      <c r="T49" s="45"/>
      <c r="U49" s="45"/>
      <c r="X49" s="36">
        <v>0.25</v>
      </c>
      <c r="Y49" s="39" t="s">
        <v>332</v>
      </c>
      <c r="Z49" s="40">
        <v>27</v>
      </c>
      <c r="AA49" s="41">
        <v>95</v>
      </c>
      <c r="AB49" s="43">
        <v>38</v>
      </c>
      <c r="AC49" s="42">
        <v>4</v>
      </c>
    </row>
    <row r="50" spans="3:29" ht="15" customHeight="1" x14ac:dyDescent="0.25">
      <c r="C50" s="34"/>
      <c r="D50" s="34"/>
      <c r="E50" s="27"/>
      <c r="F50" s="27"/>
      <c r="G50" s="27"/>
      <c r="H50" s="27"/>
      <c r="I50" s="27"/>
      <c r="J50" s="27"/>
      <c r="K50" s="27"/>
      <c r="L50" s="27"/>
      <c r="M50" s="34"/>
      <c r="N50" s="34"/>
      <c r="O50" s="34"/>
      <c r="X50" s="36">
        <v>0.3</v>
      </c>
      <c r="Y50" s="39" t="s">
        <v>333</v>
      </c>
      <c r="Z50" s="40">
        <v>28.5</v>
      </c>
      <c r="AA50" s="41">
        <v>105</v>
      </c>
      <c r="AB50" s="43">
        <v>44</v>
      </c>
      <c r="AC50" s="42">
        <v>5.2</v>
      </c>
    </row>
    <row r="51" spans="3:29" ht="15" customHeight="1" x14ac:dyDescent="0.25">
      <c r="C51" s="34"/>
      <c r="D51" s="34"/>
      <c r="E51" s="27"/>
      <c r="F51" s="27"/>
      <c r="G51" s="27"/>
      <c r="H51" s="27"/>
      <c r="I51" s="27"/>
      <c r="J51" s="27"/>
      <c r="K51" s="27"/>
      <c r="L51" s="27"/>
      <c r="M51" s="34"/>
      <c r="N51" s="34"/>
      <c r="O51" s="34"/>
      <c r="X51" s="36">
        <v>0.35</v>
      </c>
      <c r="Y51" s="39" t="s">
        <v>334</v>
      </c>
      <c r="Z51" s="40">
        <v>31</v>
      </c>
      <c r="AA51" s="41">
        <v>81</v>
      </c>
      <c r="AB51" s="43">
        <v>23.3</v>
      </c>
      <c r="AC51" s="42">
        <v>5.5</v>
      </c>
    </row>
    <row r="52" spans="3:29" ht="15" customHeight="1" x14ac:dyDescent="0.2">
      <c r="C52" s="34"/>
      <c r="D52" s="34"/>
      <c r="E52" s="27"/>
      <c r="F52" s="27"/>
      <c r="G52" s="27"/>
      <c r="H52" s="27"/>
      <c r="I52" s="27"/>
      <c r="J52" s="27"/>
      <c r="K52" s="27"/>
      <c r="L52" s="27"/>
      <c r="M52" s="34"/>
      <c r="N52" s="34"/>
      <c r="O52" s="34"/>
    </row>
    <row r="53" spans="3:29" ht="15" customHeight="1" x14ac:dyDescent="0.2">
      <c r="C53" s="34"/>
      <c r="D53" s="34"/>
      <c r="E53" s="27"/>
      <c r="F53" s="27"/>
      <c r="G53" s="27"/>
      <c r="H53" s="27"/>
      <c r="I53" s="27"/>
      <c r="J53" s="27"/>
      <c r="K53" s="27"/>
      <c r="L53" s="27"/>
      <c r="M53" s="34"/>
      <c r="N53" s="34"/>
      <c r="O53" s="34"/>
    </row>
    <row r="54" spans="3:29" ht="15" customHeight="1" x14ac:dyDescent="0.25">
      <c r="C54" s="34"/>
      <c r="D54" s="34"/>
      <c r="E54" s="27"/>
      <c r="F54" s="27"/>
      <c r="G54" s="27"/>
      <c r="H54" s="27"/>
      <c r="I54" s="27"/>
      <c r="J54" s="27"/>
      <c r="K54" s="27"/>
      <c r="L54" s="27"/>
      <c r="M54" s="34"/>
      <c r="N54" s="34"/>
      <c r="O54" s="34"/>
      <c r="X54" s="36">
        <v>0.4</v>
      </c>
      <c r="Y54" s="39" t="s">
        <v>335</v>
      </c>
      <c r="Z54" s="40">
        <v>16.7</v>
      </c>
      <c r="AA54" s="41">
        <v>72</v>
      </c>
      <c r="AB54" s="43">
        <v>16</v>
      </c>
      <c r="AC54" s="42">
        <v>3.5</v>
      </c>
    </row>
    <row r="55" spans="3:29" ht="15" customHeight="1" x14ac:dyDescent="0.25">
      <c r="E55" s="25"/>
      <c r="F55" s="25"/>
      <c r="G55" s="25"/>
      <c r="H55" s="37"/>
      <c r="I55" s="25"/>
      <c r="J55" s="25"/>
      <c r="K55" s="25"/>
      <c r="L55" s="25"/>
      <c r="X55" s="36">
        <v>0.45</v>
      </c>
      <c r="Y55" s="39" t="s">
        <v>336</v>
      </c>
      <c r="Z55" s="40">
        <v>12.8</v>
      </c>
      <c r="AA55" s="41">
        <v>56</v>
      </c>
      <c r="AB55" s="43">
        <v>15.4</v>
      </c>
      <c r="AC55" s="42">
        <v>3.2</v>
      </c>
    </row>
    <row r="56" spans="3:29" ht="15" customHeight="1" x14ac:dyDescent="0.2">
      <c r="E56" s="25"/>
      <c r="F56" s="25"/>
      <c r="G56" s="25"/>
      <c r="H56" s="37"/>
      <c r="I56" s="25"/>
      <c r="J56" s="25"/>
      <c r="K56" s="25"/>
      <c r="L56" s="25"/>
      <c r="X56" s="38">
        <v>0.5</v>
      </c>
    </row>
    <row r="57" spans="3:29" ht="15" customHeight="1" x14ac:dyDescent="0.2">
      <c r="E57" s="25"/>
      <c r="F57" s="25"/>
      <c r="G57" s="25"/>
      <c r="H57" s="37"/>
      <c r="I57" s="25"/>
      <c r="J57" s="25"/>
      <c r="K57" s="25"/>
      <c r="L57" s="25"/>
    </row>
    <row r="58" spans="3:29" x14ac:dyDescent="0.2">
      <c r="E58" s="25"/>
      <c r="F58" s="25"/>
      <c r="G58" s="25"/>
      <c r="H58" s="37"/>
      <c r="I58" s="25"/>
      <c r="J58" s="25"/>
      <c r="K58" s="25"/>
      <c r="L58" s="25"/>
    </row>
  </sheetData>
  <mergeCells count="8">
    <mergeCell ref="F35:L35"/>
    <mergeCell ref="O35:U35"/>
    <mergeCell ref="F3:L3"/>
    <mergeCell ref="AF3:AK3"/>
    <mergeCell ref="X3:AC3"/>
    <mergeCell ref="O3:U3"/>
    <mergeCell ref="F21:L21"/>
    <mergeCell ref="O21:U21"/>
  </mergeCells>
  <pageMargins left="0.7" right="0.7" top="0.75" bottom="0.75" header="0.3" footer="0.3"/>
  <pageSetup paperSize="9" orientation="portrait" verticalDpi="0" r:id="rId1"/>
  <ignoredErrors>
    <ignoredError sqref="O36 O22:Q22 F22:H22 F36:H36 P36:Q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CH1 ENRICHMENT FACTORS</vt:lpstr>
      <vt:lpstr>CH2 ENRICHMENT FACTORS</vt:lpstr>
      <vt:lpstr>CH3 ENRICHMENT FACTORS</vt:lpstr>
      <vt:lpstr>CH7 ENRICHMENT FACTORS</vt:lpstr>
      <vt:lpstr>CH10 ENRICHMENT FACTORS</vt:lpstr>
      <vt:lpstr>Sheet3</vt:lpstr>
      <vt:lpstr>Values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Harpur, Alex</dc:creator>
  <cp:lastModifiedBy>Alex</cp:lastModifiedBy>
  <dcterms:created xsi:type="dcterms:W3CDTF">2016-07-13T21:57:01Z</dcterms:created>
  <dcterms:modified xsi:type="dcterms:W3CDTF">2016-10-10T00:47:19Z</dcterms:modified>
</cp:coreProperties>
</file>